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1\"/>
    </mc:Choice>
  </mc:AlternateContent>
  <bookViews>
    <workbookView xWindow="0" yWindow="0" windowWidth="20490" windowHeight="67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7" l="1"/>
  <c r="A13" i="13" l="1"/>
  <c r="A12" i="5"/>
  <c r="C27" i="6" l="1"/>
  <c r="C49" i="7" l="1"/>
  <c r="C48" i="7"/>
  <c r="H36" i="16" l="1"/>
  <c r="H34" i="16"/>
  <c r="H33" i="16"/>
  <c r="H31" i="16"/>
  <c r="H29" i="16"/>
  <c r="H27" i="16"/>
  <c r="H28" i="16"/>
  <c r="A9" i="22" l="1"/>
  <c r="A9" i="5"/>
  <c r="A9" i="16"/>
  <c r="A9" i="30"/>
  <c r="A9" i="10"/>
  <c r="A8" i="17"/>
  <c r="A9" i="6"/>
  <c r="A10" i="13"/>
  <c r="A8" i="12"/>
  <c r="G32" i="16" l="1"/>
  <c r="H32" i="16" s="1"/>
  <c r="H26" i="16"/>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H39" i="16" l="1"/>
  <c r="G42" i="16" s="1"/>
  <c r="G40" i="16"/>
  <c r="H40" i="16" s="1"/>
  <c r="G43" i="16" s="1"/>
  <c r="H43" i="16" l="1"/>
  <c r="G44" i="16" s="1"/>
  <c r="H44" i="16" s="1"/>
  <c r="H42" i="16"/>
  <c r="G47" i="16"/>
  <c r="H47" i="16" s="1"/>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<sst xmlns="http://schemas.openxmlformats.org/spreadsheetml/2006/main" count="1379" uniqueCount="598">
  <si>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</si>
  <si>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</si>
  <si>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</si>
  <si>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</si>
  <si>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</si>
  <si>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</si>
  <si>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</si>
  <si>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</si>
  <si>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</si>
  <si>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</si>
  <si>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</si>
  <si>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</si>
  <si>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</si>
  <si>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</si>
  <si>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</si>
  <si>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</si>
  <si>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</si>
  <si>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</si>
  <si>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</si>
  <si>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</si>
  <si>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</si>
  <si>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</si>
  <si>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</si>
  <si>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</si>
  <si>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</si>
  <si>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</si>
  <si>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</si>
  <si>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</si>
  <si>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</si>
  <si>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</si>
  <si>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</si>
  <si>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</si>
  <si>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</si>
  <si>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</si>
  <si>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</si>
  <si>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</si>
  <si>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</si>
  <si>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</si>
  <si>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</si>
  <si>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</si>
  <si>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</si>
  <si>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</si>
  <si>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</si>
  <si>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</si>
  <si>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</si>
  <si>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</si>
  <si>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</si>
  <si>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</si>
  <si>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</si>
  <si>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</si>
  <si>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</si>
  <si>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</si>
  <si>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</si>
  <si>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</si>
  <si>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</si>
  <si>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</si>
  <si>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</si>
  <si>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</si>
  <si>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</si>
  <si>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</si>
  <si>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</si>
  <si>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</si>
  <si>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</si>
  <si>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</si>
  <si>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</si>
  <si>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</si>
  <si>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</si>
  <si>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</si>
  <si>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</si>
  <si>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</si>
  <si>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</si>
  <si>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</si>
  <si>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</si>
  <si>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</si>
  <si>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</si>
  <si>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</si>
  <si>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</si>
  <si>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</si>
  <si>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</si>
  <si>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</si>
  <si>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</si>
  <si>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</si>
  <si>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</si>
  <si>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</si>
  <si>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</si>
  <si>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</si>
  <si>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</si>
  <si>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</si>
  <si>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</si>
  <si>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</si>
  <si>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</si>
  <si>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</si>
  <si>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</si>
  <si>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</si>
  <si>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</si>
  <si>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</si>
  <si>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</si>
  <si>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</si>
  <si>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</si>
  <si>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</si>
  <si>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</si>
  <si>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</si>
  <si>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</si>
  <si>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</si>
  <si>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</si>
  <si>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</si>
  <si>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</si>
  <si>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</si>
  <si>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</si>
  <si>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</si>
  <si>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</si>
  <si>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</si>
  <si>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</si>
  <si>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</si>
  <si>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</si>
  <si>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</si>
  <si>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</si>
  <si>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</si>
  <si>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</si>
  <si>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</si>
  <si>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</si>
  <si>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</si>
  <si>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</si>
  <si>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</si>
  <si>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</si>
  <si>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</si>
  <si>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</si>
  <si>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</si>
  <si>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</si>
  <si>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</si>
  <si>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</si>
  <si>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</si>
  <si>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</si>
  <si>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</si>
  <si>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</si>
  <si>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</si>
  <si>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</si>
  <si>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</si>
  <si>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</si>
  <si>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</si>
  <si>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</si>
  <si>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</si>
  <si>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</si>
  <si>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</si>
  <si>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</si>
  <si>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</si>
  <si>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</si>
  <si>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</si>
  <si>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</si>
  <si>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</si>
  <si>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</si>
  <si>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</si>
  <si>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</si>
  <si>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</si>
  <si>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</si>
  <si>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</si>
  <si>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</si>
  <si>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</si>
  <si>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</si>
  <si>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</si>
  <si>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</si>
  <si>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</si>
  <si>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</si>
  <si>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</si>
  <si>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</si>
  <si>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</si>
  <si>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</si>
  <si>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</si>
  <si>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</si>
  <si>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</si>
  <si>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</si>
  <si>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</si>
  <si>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</si>
  <si>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</si>
  <si>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</si>
  <si>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</si>
  <si>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</si>
  <si>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</si>
  <si>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</si>
  <si>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</si>
  <si>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</si>
  <si>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</si>
  <si>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</si>
  <si>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</si>
  <si>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</si>
  <si>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</si>
  <si>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</si>
  <si>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</si>
  <si>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</si>
  <si>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</si>
  <si>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</si>
  <si>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</si>
  <si>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</si>
  <si>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</si>
  <si>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</si>
  <si>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</si>
  <si>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</si>
  <si>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</si>
  <si>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</si>
  <si>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</si>
  <si>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</si>
  <si>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</si>
  <si>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</si>
  <si>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</si>
  <si>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</si>
  <si>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</si>
  <si>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</si>
  <si>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</si>
  <si>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</si>
  <si>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</si>
  <si>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</si>
  <si>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</si>
  <si>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</si>
  <si>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</si>
  <si>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</si>
  <si>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</si>
  <si>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</si>
  <si>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</si>
  <si>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</si>
  <si>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</si>
  <si>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</si>
  <si>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</si>
  <si>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</si>
  <si>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</si>
  <si>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</si>
  <si>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</si>
  <si>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</si>
  <si>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</si>
  <si>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</si>
  <si>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</si>
  <si>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</si>
  <si>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</si>
  <si>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</si>
  <si>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</si>
  <si>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</si>
  <si>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</si>
  <si>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</si>
  <si>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</si>
  <si>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</si>
  <si>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</si>
  <si>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</si>
  <si>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</si>
  <si>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</si>
  <si>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</si>
  <si>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</si>
  <si>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</si>
  <si>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</si>
  <si>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</si>
  <si>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</si>
  <si>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</si>
  <si>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</si>
  <si>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</si>
  <si>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</si>
  <si>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</si>
  <si>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</si>
  <si>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</si>
  <si>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</si>
  <si>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</si>
  <si>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</si>
  <si>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</si>
  <si>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</si>
  <si>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</si>
  <si>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</si>
  <si>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</si>
  <si>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</si>
  <si>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</si>
  <si>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</si>
  <si>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</si>
  <si>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</si>
  <si>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</si>
  <si>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</si>
  <si>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</si>
  <si>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</si>
  <si>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</si>
  <si>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</si>
  <si>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</si>
  <si>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</si>
  <si>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</si>
  <si>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</si>
  <si>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</si>
  <si>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</si>
  <si>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</si>
  <si>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</si>
  <si>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</si>
  <si>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</si>
  <si>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</si>
  <si>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</si>
  <si>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</si>
  <si>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</si>
  <si>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</si>
  <si>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</si>
  <si>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</si>
  <si>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</si>
  <si>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</si>
  <si>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</si>
  <si>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</si>
  <si>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</si>
  <si>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</si>
  <si>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</si>
  <si>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</si>
  <si>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</si>
  <si>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</si>
  <si>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</si>
  <si>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</si>
  <si>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</si>
  <si>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</si>
  <si>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</si>
  <si>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</si>
  <si>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</si>
  <si>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</si>
  <si>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</si>
  <si>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</si>
  <si>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</si>
  <si>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</si>
  <si>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</si>
  <si>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</si>
  <si>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</si>
  <si>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</si>
  <si>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</si>
  <si>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</si>
  <si>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</si>
  <si>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</si>
  <si>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</si>
  <si>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</si>
  <si>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</si>
  <si>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</si>
  <si>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</si>
  <si>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</si>
  <si>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</si>
  <si>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</si>
  <si>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</si>
  <si>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</si>
  <si>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</si>
  <si>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</si>
  <si>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</si>
  <si>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</si>
  <si>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</si>
  <si>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</si>
  <si>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</si>
  <si>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</si>
  <si>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</si>
  <si>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</si>
  <si>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</si>
  <si>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</si>
  <si>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</si>
  <si>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</si>
  <si>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</si>
  <si>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</si>
  <si>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</si>
  <si>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</si>
  <si>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</si>
  <si>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</si>
  <si>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</si>
  <si>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</si>
  <si>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</si>
  <si>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</si>
  <si>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</si>
  <si>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</si>
  <si>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</si>
  <si>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</si>
  <si>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</si>
  <si>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</si>
  <si>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</si>
  <si>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</si>
  <si>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</si>
  <si>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</si>
  <si>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</si>
  <si>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</si>
  <si>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</si>
  <si>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</si>
  <si>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</si>
  <si>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</si>
  <si>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</si>
  <si>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</si>
  <si>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</si>
  <si>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</si>
  <si>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</si>
  <si>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</si>
  <si>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</si>
  <si>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</si>
  <si>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</si>
  <si>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</si>
  <si>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</si>
  <si>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</si>
  <si>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</si>
  <si>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</si>
  <si>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</si>
  <si>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</si>
  <si>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</si>
  <si>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</si>
  <si>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</si>
  <si>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</si>
  <si>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</si>
  <si>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</si>
  <si>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</si>
  <si>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</si>
  <si>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</si>
  <si>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</si>
  <si>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</si>
  <si>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</si>
  <si>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</si>
  <si>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</si>
  <si>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</si>
  <si>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</si>
  <si>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</si>
  <si>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</si>
  <si>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</si>
  <si>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</si>
  <si>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</si>
  <si>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</si>
  <si>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</si>
  <si>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</si>
  <si>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</si>
  <si>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</si>
  <si>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</si>
  <si>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</si>
  <si>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</si>
  <si>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</si>
  <si>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</si>
  <si>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</si>
  <si>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</si>
  <si>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</si>
  <si>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</si>
  <si>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</si>
  <si>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</si>
  <si>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</si>
  <si>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</si>
  <si>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</si>
  <si>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</si>
  <si>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</si>
  <si>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</si>
  <si>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</si>
  <si>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</si>
  <si>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</si>
  <si>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</si>
  <si>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</si>
  <si>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</si>
  <si>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</si>
  <si>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</si>
  <si>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</si>
  <si>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</si>
  <si>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</si>
  <si>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</si>
  <si>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</si>
  <si>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</si>
  <si>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</si>
  <si>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</si>
  <si>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</si>
  <si>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</si>
  <si>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</si>
  <si>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</si>
  <si>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</si>
  <si>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</si>
  <si>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</si>
  <si>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</si>
  <si>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</si>
  <si>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</si>
  <si>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</si>
  <si>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</si>
  <si>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</si>
  <si>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</si>
  <si>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</si>
  <si>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</si>
  <si>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</si>
  <si>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</si>
  <si>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</si>
  <si>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</si>
  <si>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</si>
  <si>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</si>
  <si>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</si>
  <si>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</si>
  <si>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</si>
  <si>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</si>
  <si>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</si>
  <si>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</si>
  <si>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</si>
  <si>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</si>
  <si>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П</t>
  </si>
  <si>
    <t>4.6.</t>
  </si>
  <si>
    <t>н.д.</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</si>
  <si>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</si>
  <si>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</si>
  <si>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</si>
  <si>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</si>
  <si>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</si>
  <si>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</si>
  <si>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</si>
  <si>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</si>
  <si>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</si>
  <si>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</si>
  <si>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</si>
  <si>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</si>
  <si>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</si>
  <si>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</si>
  <si>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</si>
  <si>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</si>
  <si>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</si>
  <si>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</si>
  <si>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</si>
  <si>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</si>
  <si>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</si>
  <si>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</si>
  <si>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</si>
  <si>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</si>
  <si>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</si>
  <si>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</si>
  <si>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</si>
  <si>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</si>
  <si>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</si>
  <si>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</si>
  <si>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</si>
  <si>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</si>
  <si>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</si>
  <si>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</si>
  <si>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</si>
  <si>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</si>
  <si>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</si>
  <si>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</si>
  <si>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</si>
  <si>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</si>
  <si>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</si>
  <si>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</si>
  <si>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</si>
  <si>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</si>
  <si>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</si>
  <si>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</si>
  <si>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</si>
  <si>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</si>
  <si>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</si>
  <si>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</si>
  <si>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</si>
  <si>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</si>
  <si>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</si>
  <si>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</si>
  <si>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</si>
  <si>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</si>
  <si>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Юргинский район</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</si>
  <si>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</si>
  <si>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</si>
  <si>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</si>
  <si>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</si>
  <si>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</si>
  <si>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</si>
  <si>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</si>
  <si>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</si>
  <si>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</si>
  <si>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</si>
  <si>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</si>
  <si>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</si>
  <si>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</si>
  <si>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</si>
  <si>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</si>
  <si>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</si>
  <si>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</si>
  <si>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</si>
  <si>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</si>
  <si>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</si>
  <si>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</si>
  <si>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</si>
  <si>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</si>
  <si>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</si>
  <si>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</si>
  <si>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</si>
  <si>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</si>
  <si>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</si>
  <si>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</si>
  <si>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</si>
  <si>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</si>
  <si>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</si>
  <si>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</si>
  <si>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</si>
  <si>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</si>
  <si>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</si>
  <si>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</si>
  <si>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</si>
  <si>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</si>
  <si>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</si>
  <si>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</si>
  <si>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</si>
  <si>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</si>
  <si>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</si>
  <si>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</si>
  <si>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Год 2024</t>
  </si>
  <si>
    <t xml:space="preserve"> по состоянию на 01.01.2022</t>
  </si>
  <si>
    <t>по состоянию на 01.01.2022</t>
  </si>
  <si>
    <t>Не подошел срок реализации</t>
  </si>
  <si>
    <t>Установка дугогасящих рекаторов по стороне 10 кВ</t>
  </si>
  <si>
    <t>Этапы не предусмотрены</t>
  </si>
  <si>
    <t>M_TP3400.PS.0051</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</si>
  <si>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</si>
  <si>
    <t>Реконструкция и техперевооружение электросетевых объектов</t>
  </si>
  <si>
    <t>Филиал АО "Тюменьэнерго" ТюмЭС</t>
  </si>
  <si>
    <t>АО "Россети Тюмень"</t>
  </si>
  <si>
    <t>10,018015 млн.руб./шт.</t>
  </si>
  <si>
    <t>ЛЭП, 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</si>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</sst>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24"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49" fontId="74"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 fontId="11" fillId="0" borderId="1" xfId="99" applyNumberFormat="1" applyFont="1" applyFill="1" applyBorder="1" applyAlignment="1">
      <alignment horizontal="right" vertical="center" wrapText="1"/>
    </xf>
    <xf numFmtId="176" fontId="11" fillId="0" borderId="1" xfId="99" applyNumberFormat="1" applyFont="1" applyFill="1" applyBorder="1" applyAlignment="1">
      <alignment horizontal="right" vertical="center"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-6823586.806207791</c:v>
                </c:pt>
                <c:pt idx="1">
                  <c:v>556073.61367496115</c:v>
                </c:pt>
                <c:pt idx="2">
                  <c:v>485117.29538285558</c:v>
                </c:pt>
                <c:pt idx="3">
                  <c:v>422964.7266665459</c:v>
                </c:pt>
                <c:pt idx="4">
                  <c:v>368570.66041941685</c:v>
                </c:pt>
                <c:pt idx="5">
                  <c:v>321002.39564483834</c:v>
                </c:pt>
                <c:pt idx="6">
                  <c:v>275941.73039173137</c:v>
                </c:pt>
                <c:pt idx="7">
                  <c:v>240212.7411083538</c:v>
                </c:pt>
                <c:pt idx="8">
                  <c:v>209012.28100162992</c:v>
                </c:pt>
                <c:pt idx="9">
                  <c:v>181784.01586000889</c:v>
                </c:pt>
                <c:pt idx="10">
                  <c:v>252424.66763026692</c:v>
                </c:pt>
                <c:pt idx="11">
                  <c:v>218692.51795638676</c:v>
                </c:pt>
                <c:pt idx="12">
                  <c:v>169706.17595802303</c:v>
                </c:pt>
                <c:pt idx="13">
                  <c:v>130272.3632466869</c:v>
                </c:pt>
                <c:pt idx="14">
                  <c:v>112935.18067724109</c:v>
                </c:pt>
                <c:pt idx="15">
                  <c:v>97880.635282491028</c:v>
                </c:pt>
                <c:pt idx="16">
                  <c:v>84812.528633043388</c:v>
                </c:pt>
                <c:pt idx="17">
                  <c:v>73472.327516572492</c:v>
                </c:pt>
                <c:pt idx="18">
                  <c:v>63298.279397542741</c:v>
                </c:pt>
                <c:pt idx="19">
                  <c:v>54821.110966979526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-17619729.937007796</c:v>
                </c:pt>
                <c:pt idx="1">
                  <c:v>-17063656.323332835</c:v>
                </c:pt>
                <c:pt idx="2">
                  <c:v>-16578539.02794998</c:v>
                </c:pt>
                <c:pt idx="3">
                  <c:v>-16155574.301283434</c:v>
                </c:pt>
                <c:pt idx="4">
                  <c:v>-15787003.640864016</c:v>
                </c:pt>
                <c:pt idx="5">
                  <c:v>-15466001.245219178</c:v>
                </c:pt>
                <c:pt idx="6">
                  <c:v>-15190059.514827447</c:v>
                </c:pt>
                <c:pt idx="7">
                  <c:v>-14949846.773719093</c:v>
                </c:pt>
                <c:pt idx="8">
                  <c:v>-14740834.492717464</c:v>
                </c:pt>
                <c:pt idx="9">
                  <c:v>-14559050.476857455</c:v>
                </c:pt>
                <c:pt idx="10">
                  <c:v>-14306625.809227189</c:v>
                </c:pt>
                <c:pt idx="11">
                  <c:v>-14087933.291270802</c:v>
                </c:pt>
                <c:pt idx="12">
                  <c:v>-13918227.115312779</c:v>
                </c:pt>
                <c:pt idx="13">
                  <c:v>-13787954.752066093</c:v>
                </c:pt>
                <c:pt idx="14">
                  <c:v>-13675019.571388852</c:v>
                </c:pt>
                <c:pt idx="15">
                  <c:v>-13577138.936106361</c:v>
                </c:pt>
                <c:pt idx="16">
                  <c:v>-13492326.407473318</c:v>
                </c:pt>
                <c:pt idx="17">
                  <c:v>-13418854.079956746</c:v>
                </c:pt>
                <c:pt idx="18">
                  <c:v>-13355555.800559202</c:v>
                </c:pt>
                <c:pt idx="19">
                  <c:v>-13300734.689592224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0" sqref="C20"/>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21" t="s">
        <v>576</v>
      </c>
      <c r="B5" s="321"/>
      <c r="C5" s="321"/>
      <c r="D5" s="100"/>
      <c r="E5" s="100"/>
      <c r="F5" s="100"/>
      <c r="G5" s="100"/>
      <c r="H5" s="100"/>
      <c r="I5" s="100"/>
      <c r="J5" s="100"/>
    </row>
    <row r="6" spans="1:22" s="85" customFormat="1" ht="18.75" x14ac:dyDescent="0.3">
      <c r="A6" s="99"/>
      <c r="H6" s="98"/>
    </row>
    <row r="7" spans="1:22" s="85" customFormat="1" ht="18.75" x14ac:dyDescent="0.2">
      <c r="A7" s="325" t="s">
        <v>9</v>
      </c>
      <c r="B7" s="325"/>
      <c r="C7" s="325"/>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6" t="s">
        <v>592</v>
      </c>
      <c r="B9" s="326"/>
      <c r="C9" s="326"/>
      <c r="D9" s="83"/>
      <c r="E9" s="83"/>
      <c r="F9" s="83"/>
      <c r="G9" s="83"/>
      <c r="H9" s="83"/>
      <c r="I9" s="84"/>
      <c r="J9" s="84"/>
      <c r="K9" s="84"/>
      <c r="L9" s="84"/>
      <c r="M9" s="84"/>
      <c r="N9" s="84"/>
      <c r="O9" s="84"/>
      <c r="P9" s="84"/>
      <c r="Q9" s="84"/>
      <c r="R9" s="84"/>
      <c r="S9" s="84"/>
      <c r="T9" s="84"/>
      <c r="U9" s="84"/>
      <c r="V9" s="84"/>
    </row>
    <row r="10" spans="1:22" s="85" customFormat="1" ht="18.75" x14ac:dyDescent="0.2">
      <c r="A10" s="327" t="s">
        <v>8</v>
      </c>
      <c r="B10" s="327"/>
      <c r="C10" s="327"/>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8" t="s">
        <v>588</v>
      </c>
      <c r="B12" s="328"/>
      <c r="C12" s="328"/>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7" t="s">
        <v>7</v>
      </c>
      <c r="B13" s="327"/>
      <c r="C13" s="327"/>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29" t="s">
        <v>566</v>
      </c>
      <c r="B15" s="329"/>
      <c r="C15" s="329"/>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2" t="s">
        <v>6</v>
      </c>
      <c r="B16" s="322"/>
      <c r="C16" s="322"/>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3" t="s">
        <v>432</v>
      </c>
      <c r="B18" s="324"/>
      <c r="C18" s="324"/>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567</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568</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8"/>
      <c r="B24" s="319"/>
      <c r="C24" s="320"/>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5" t="s">
        <v>569</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5" t="s">
        <v>535</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5" t="s">
        <v>536</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5"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5"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5"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5" t="s">
        <v>481</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5"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5" t="s">
        <v>484</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5"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5"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5"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5" t="s">
        <v>481</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5"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8"/>
      <c r="B39" s="319"/>
      <c r="C39" s="320"/>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570</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8"/>
      <c r="B47" s="319"/>
      <c r="C47" s="320"/>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4">
        <f>'6.2. Паспорт фин осв ввод '!D24</f>
        <v>20.036027999999998</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4">
        <f>'6.2. Паспорт фин осв ввод '!D30</f>
        <v>16.696690000000004</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85" customFormat="1" ht="15.75" x14ac:dyDescent="0.2">
      <c r="A5" s="99"/>
      <c r="H5" s="139"/>
      <c r="J5" s="139"/>
      <c r="M5" s="139"/>
    </row>
    <row r="6" spans="1:28" s="85" customFormat="1" ht="18.75" x14ac:dyDescent="0.2">
      <c r="A6" s="325" t="s">
        <v>9</v>
      </c>
      <c r="B6" s="325"/>
      <c r="C6" s="325"/>
      <c r="D6" s="325"/>
      <c r="E6" s="325"/>
      <c r="F6" s="325"/>
      <c r="G6" s="325"/>
      <c r="H6" s="325"/>
      <c r="I6" s="325"/>
      <c r="J6" s="325"/>
      <c r="K6" s="325"/>
      <c r="L6" s="325"/>
      <c r="M6" s="325"/>
      <c r="N6" s="325"/>
      <c r="O6" s="325"/>
      <c r="P6" s="325"/>
      <c r="Q6" s="325"/>
      <c r="R6" s="325"/>
      <c r="S6" s="325"/>
      <c r="T6" s="84"/>
      <c r="U6" s="84"/>
      <c r="V6" s="84"/>
      <c r="W6" s="84"/>
      <c r="X6" s="84"/>
      <c r="Y6" s="84"/>
      <c r="Z6" s="84"/>
      <c r="AA6" s="84"/>
      <c r="AB6" s="84"/>
    </row>
    <row r="7" spans="1:28" s="85" customFormat="1" ht="18.75" x14ac:dyDescent="0.2">
      <c r="A7" s="325"/>
      <c r="B7" s="325"/>
      <c r="C7" s="325"/>
      <c r="D7" s="325"/>
      <c r="E7" s="325"/>
      <c r="F7" s="325"/>
      <c r="G7" s="325"/>
      <c r="H7" s="325"/>
      <c r="I7" s="325"/>
      <c r="J7" s="325"/>
      <c r="K7" s="325"/>
      <c r="L7" s="325"/>
      <c r="M7" s="325"/>
      <c r="N7" s="325"/>
      <c r="O7" s="325"/>
      <c r="P7" s="325"/>
      <c r="Q7" s="325"/>
      <c r="R7" s="325"/>
      <c r="S7" s="325"/>
      <c r="T7" s="84"/>
      <c r="U7" s="84"/>
      <c r="V7" s="84"/>
      <c r="W7" s="84"/>
      <c r="X7" s="84"/>
      <c r="Y7" s="84"/>
      <c r="Z7" s="84"/>
      <c r="AA7" s="84"/>
      <c r="AB7" s="84"/>
    </row>
    <row r="8" spans="1:28" s="85"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84"/>
      <c r="U8" s="84"/>
      <c r="V8" s="84"/>
      <c r="W8" s="84"/>
      <c r="X8" s="84"/>
      <c r="Y8" s="84"/>
      <c r="Z8" s="84"/>
      <c r="AA8" s="84"/>
      <c r="AB8" s="84"/>
    </row>
    <row r="9" spans="1:28" s="85" customFormat="1" ht="18.75" x14ac:dyDescent="0.2">
      <c r="A9" s="327" t="s">
        <v>8</v>
      </c>
      <c r="B9" s="327"/>
      <c r="C9" s="327"/>
      <c r="D9" s="327"/>
      <c r="E9" s="327"/>
      <c r="F9" s="327"/>
      <c r="G9" s="327"/>
      <c r="H9" s="327"/>
      <c r="I9" s="327"/>
      <c r="J9" s="327"/>
      <c r="K9" s="327"/>
      <c r="L9" s="327"/>
      <c r="M9" s="327"/>
      <c r="N9" s="327"/>
      <c r="O9" s="327"/>
      <c r="P9" s="327"/>
      <c r="Q9" s="327"/>
      <c r="R9" s="327"/>
      <c r="S9" s="327"/>
      <c r="T9" s="84"/>
      <c r="U9" s="84"/>
      <c r="V9" s="84"/>
      <c r="W9" s="84"/>
      <c r="X9" s="84"/>
      <c r="Y9" s="84"/>
      <c r="Z9" s="84"/>
      <c r="AA9" s="84"/>
      <c r="AB9" s="84"/>
    </row>
    <row r="10" spans="1:28" s="85" customFormat="1" ht="18.75" x14ac:dyDescent="0.2">
      <c r="A10" s="325"/>
      <c r="B10" s="325"/>
      <c r="C10" s="325"/>
      <c r="D10" s="325"/>
      <c r="E10" s="325"/>
      <c r="F10" s="325"/>
      <c r="G10" s="325"/>
      <c r="H10" s="325"/>
      <c r="I10" s="325"/>
      <c r="J10" s="325"/>
      <c r="K10" s="325"/>
      <c r="L10" s="325"/>
      <c r="M10" s="325"/>
      <c r="N10" s="325"/>
      <c r="O10" s="325"/>
      <c r="P10" s="325"/>
      <c r="Q10" s="325"/>
      <c r="R10" s="325"/>
      <c r="S10" s="325"/>
      <c r="T10" s="84"/>
      <c r="U10" s="84"/>
      <c r="V10" s="84"/>
      <c r="W10" s="84"/>
      <c r="X10" s="84"/>
      <c r="Y10" s="84"/>
      <c r="Z10" s="84"/>
      <c r="AA10" s="84"/>
      <c r="AB10" s="84"/>
    </row>
    <row r="11" spans="1:28" s="85" customFormat="1" ht="18.75" x14ac:dyDescent="0.2">
      <c r="A11" s="330" t="str">
        <f>'1. паспорт местоположение'!A12:C12</f>
        <v>M_TP3400.PS.0051</v>
      </c>
      <c r="B11" s="330"/>
      <c r="C11" s="330"/>
      <c r="D11" s="330"/>
      <c r="E11" s="330"/>
      <c r="F11" s="330"/>
      <c r="G11" s="330"/>
      <c r="H11" s="330"/>
      <c r="I11" s="330"/>
      <c r="J11" s="330"/>
      <c r="K11" s="330"/>
      <c r="L11" s="330"/>
      <c r="M11" s="330"/>
      <c r="N11" s="330"/>
      <c r="O11" s="330"/>
      <c r="P11" s="330"/>
      <c r="Q11" s="330"/>
      <c r="R11" s="330"/>
      <c r="S11" s="330"/>
      <c r="T11" s="84"/>
      <c r="U11" s="84"/>
      <c r="V11" s="84"/>
      <c r="W11" s="84"/>
      <c r="X11" s="84"/>
      <c r="Y11" s="84"/>
      <c r="Z11" s="84"/>
      <c r="AA11" s="84"/>
      <c r="AB11" s="84"/>
    </row>
    <row r="12" spans="1:28" s="85"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84"/>
      <c r="U12" s="84"/>
      <c r="V12" s="84"/>
      <c r="W12" s="84"/>
      <c r="X12" s="84"/>
      <c r="Y12" s="84"/>
      <c r="Z12" s="84"/>
      <c r="AA12" s="84"/>
      <c r="AB12" s="84"/>
    </row>
    <row r="13" spans="1:28" s="103"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02"/>
      <c r="U13" s="102"/>
      <c r="V13" s="102"/>
      <c r="W13" s="102"/>
      <c r="X13" s="102"/>
      <c r="Y13" s="102"/>
      <c r="Z13" s="102"/>
      <c r="AA13" s="102"/>
      <c r="AB13" s="102"/>
    </row>
    <row r="14" spans="1:28" s="104" customFormat="1" ht="18" customHeight="1" x14ac:dyDescent="0.2">
      <c r="A14" s="330" t="str">
        <f>'1. паспорт местоположение'!A15:C15</f>
        <v>Реконструкция ПС 110/10 кВ Юрга Южного ТПО (установка ДГР-10 - 2 шт.).</v>
      </c>
      <c r="B14" s="330"/>
      <c r="C14" s="330"/>
      <c r="D14" s="330"/>
      <c r="E14" s="330"/>
      <c r="F14" s="330"/>
      <c r="G14" s="330"/>
      <c r="H14" s="330"/>
      <c r="I14" s="330"/>
      <c r="J14" s="330"/>
      <c r="K14" s="330"/>
      <c r="L14" s="330"/>
      <c r="M14" s="330"/>
      <c r="N14" s="330"/>
      <c r="O14" s="330"/>
      <c r="P14" s="330"/>
      <c r="Q14" s="330"/>
      <c r="R14" s="330"/>
      <c r="S14" s="330"/>
      <c r="T14" s="83"/>
      <c r="U14" s="83"/>
      <c r="V14" s="83"/>
      <c r="W14" s="83"/>
      <c r="X14" s="83"/>
      <c r="Y14" s="83"/>
      <c r="Z14" s="83"/>
      <c r="AA14" s="83"/>
      <c r="AB14" s="83"/>
    </row>
    <row r="15" spans="1:28" s="104"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101"/>
      <c r="U15" s="101"/>
      <c r="V15" s="101"/>
      <c r="W15" s="101"/>
      <c r="X15" s="101"/>
      <c r="Y15" s="101"/>
      <c r="Z15" s="101"/>
      <c r="AA15" s="101"/>
      <c r="AB15" s="101"/>
    </row>
    <row r="16" spans="1:28" s="104"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05"/>
      <c r="U16" s="105"/>
      <c r="V16" s="105"/>
      <c r="W16" s="105"/>
      <c r="X16" s="105"/>
      <c r="Y16" s="105"/>
    </row>
    <row r="17" spans="1:28" s="104" customFormat="1" ht="45.75" customHeight="1" x14ac:dyDescent="0.2">
      <c r="A17" s="323" t="s">
        <v>407</v>
      </c>
      <c r="B17" s="323"/>
      <c r="C17" s="323"/>
      <c r="D17" s="323"/>
      <c r="E17" s="323"/>
      <c r="F17" s="323"/>
      <c r="G17" s="323"/>
      <c r="H17" s="323"/>
      <c r="I17" s="323"/>
      <c r="J17" s="323"/>
      <c r="K17" s="323"/>
      <c r="L17" s="323"/>
      <c r="M17" s="323"/>
      <c r="N17" s="323"/>
      <c r="O17" s="323"/>
      <c r="P17" s="323"/>
      <c r="Q17" s="323"/>
      <c r="R17" s="323"/>
      <c r="S17" s="323"/>
      <c r="T17" s="106"/>
      <c r="U17" s="106"/>
      <c r="V17" s="106"/>
      <c r="W17" s="106"/>
      <c r="X17" s="106"/>
      <c r="Y17" s="106"/>
      <c r="Z17" s="106"/>
      <c r="AA17" s="106"/>
      <c r="AB17" s="106"/>
    </row>
    <row r="18" spans="1:28" s="10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05"/>
      <c r="U18" s="105"/>
      <c r="V18" s="105"/>
      <c r="W18" s="105"/>
      <c r="X18" s="105"/>
      <c r="Y18" s="105"/>
    </row>
    <row r="19" spans="1:28" s="104" customFormat="1" ht="30.75" customHeight="1" x14ac:dyDescent="0.2">
      <c r="A19" s="335" t="s">
        <v>5</v>
      </c>
      <c r="B19" s="335" t="s">
        <v>100</v>
      </c>
      <c r="C19" s="336" t="s">
        <v>310</v>
      </c>
      <c r="D19" s="335" t="s">
        <v>309</v>
      </c>
      <c r="E19" s="335" t="s">
        <v>99</v>
      </c>
      <c r="F19" s="335" t="s">
        <v>98</v>
      </c>
      <c r="G19" s="335" t="s">
        <v>305</v>
      </c>
      <c r="H19" s="338" t="s">
        <v>97</v>
      </c>
      <c r="I19" s="335" t="s">
        <v>96</v>
      </c>
      <c r="J19" s="338" t="s">
        <v>95</v>
      </c>
      <c r="K19" s="335" t="s">
        <v>94</v>
      </c>
      <c r="L19" s="335" t="s">
        <v>93</v>
      </c>
      <c r="M19" s="338" t="s">
        <v>92</v>
      </c>
      <c r="N19" s="335" t="s">
        <v>91</v>
      </c>
      <c r="O19" s="335" t="s">
        <v>90</v>
      </c>
      <c r="P19" s="335" t="s">
        <v>89</v>
      </c>
      <c r="Q19" s="335" t="s">
        <v>308</v>
      </c>
      <c r="R19" s="335"/>
      <c r="S19" s="339" t="s">
        <v>401</v>
      </c>
      <c r="T19" s="105"/>
      <c r="U19" s="105"/>
      <c r="V19" s="105"/>
      <c r="W19" s="105"/>
      <c r="X19" s="105"/>
      <c r="Y19" s="105"/>
    </row>
    <row r="20" spans="1:28" s="104" customFormat="1" ht="157.5" x14ac:dyDescent="0.2">
      <c r="A20" s="335"/>
      <c r="B20" s="335"/>
      <c r="C20" s="337"/>
      <c r="D20" s="335"/>
      <c r="E20" s="335"/>
      <c r="F20" s="335"/>
      <c r="G20" s="335"/>
      <c r="H20" s="338"/>
      <c r="I20" s="335"/>
      <c r="J20" s="338"/>
      <c r="K20" s="335"/>
      <c r="L20" s="335"/>
      <c r="M20" s="338"/>
      <c r="N20" s="335"/>
      <c r="O20" s="335"/>
      <c r="P20" s="335"/>
      <c r="Q20" s="140" t="s">
        <v>306</v>
      </c>
      <c r="R20" s="141" t="s">
        <v>307</v>
      </c>
      <c r="S20" s="339"/>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486</v>
      </c>
      <c r="C22" s="108"/>
      <c r="D22" s="108" t="s">
        <v>489</v>
      </c>
      <c r="E22" s="264" t="s">
        <v>487</v>
      </c>
      <c r="F22" s="264" t="s">
        <v>490</v>
      </c>
      <c r="G22" s="264" t="s">
        <v>491</v>
      </c>
      <c r="H22" s="109">
        <v>1.5</v>
      </c>
      <c r="I22" s="108"/>
      <c r="J22" s="109">
        <v>1.5</v>
      </c>
      <c r="K22" s="108">
        <v>10</v>
      </c>
      <c r="L22" s="108" t="s">
        <v>492</v>
      </c>
      <c r="M22" s="108" t="s">
        <v>493</v>
      </c>
      <c r="N22" s="108" t="s">
        <v>493</v>
      </c>
      <c r="O22" s="108"/>
      <c r="P22" s="108"/>
      <c r="Q22" s="264" t="s">
        <v>490</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85" customFormat="1" x14ac:dyDescent="0.2">
      <c r="A7" s="99"/>
    </row>
    <row r="8" spans="1:20" s="85"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85"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85"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85"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85"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85" customFormat="1" ht="18.75" customHeight="1" x14ac:dyDescent="0.2">
      <c r="A13" s="326" t="str">
        <f>'1. паспорт местоположение'!A12:C12</f>
        <v>M_TP3400.PS.0051</v>
      </c>
      <c r="B13" s="326"/>
      <c r="C13" s="326"/>
      <c r="D13" s="326"/>
      <c r="E13" s="326"/>
      <c r="F13" s="326"/>
      <c r="G13" s="326"/>
      <c r="H13" s="326"/>
      <c r="I13" s="326"/>
      <c r="J13" s="326"/>
      <c r="K13" s="326"/>
      <c r="L13" s="326"/>
      <c r="M13" s="326"/>
      <c r="N13" s="326"/>
      <c r="O13" s="326"/>
      <c r="P13" s="326"/>
      <c r="Q13" s="326"/>
      <c r="R13" s="326"/>
      <c r="S13" s="326"/>
      <c r="T13" s="326"/>
    </row>
    <row r="14" spans="1:20" s="85"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03"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04" customFormat="1" ht="43.5" customHeight="1" x14ac:dyDescent="0.2">
      <c r="A16" s="329" t="str">
        <f>'1. паспорт местоположение'!A15:C15</f>
        <v>Реконструкция ПС 110/10 кВ Юрга Южного ТПО (установка ДГР-10 - 2 шт.).</v>
      </c>
      <c r="B16" s="329"/>
      <c r="C16" s="329"/>
      <c r="D16" s="329"/>
      <c r="E16" s="329"/>
      <c r="F16" s="329"/>
      <c r="G16" s="329"/>
      <c r="H16" s="329"/>
      <c r="I16" s="329"/>
      <c r="J16" s="329"/>
      <c r="K16" s="329"/>
      <c r="L16" s="329"/>
      <c r="M16" s="329"/>
      <c r="N16" s="329"/>
      <c r="O16" s="329"/>
      <c r="P16" s="329"/>
      <c r="Q16" s="329"/>
      <c r="R16" s="329"/>
      <c r="S16" s="329"/>
      <c r="T16" s="329"/>
    </row>
    <row r="17" spans="1:113" s="104"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04"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04" customFormat="1" ht="15" customHeight="1" x14ac:dyDescent="0.2">
      <c r="A19" s="324" t="s">
        <v>412</v>
      </c>
      <c r="B19" s="324"/>
      <c r="C19" s="324"/>
      <c r="D19" s="324"/>
      <c r="E19" s="324"/>
      <c r="F19" s="324"/>
      <c r="G19" s="324"/>
      <c r="H19" s="324"/>
      <c r="I19" s="324"/>
      <c r="J19" s="324"/>
      <c r="K19" s="324"/>
      <c r="L19" s="324"/>
      <c r="M19" s="324"/>
      <c r="N19" s="324"/>
      <c r="O19" s="324"/>
      <c r="P19" s="324"/>
      <c r="Q19" s="324"/>
      <c r="R19" s="324"/>
      <c r="S19" s="324"/>
      <c r="T19" s="324"/>
    </row>
    <row r="20" spans="1:113" s="150"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5</v>
      </c>
      <c r="B21" s="347" t="s">
        <v>221</v>
      </c>
      <c r="C21" s="348"/>
      <c r="D21" s="351" t="s">
        <v>122</v>
      </c>
      <c r="E21" s="347" t="s">
        <v>440</v>
      </c>
      <c r="F21" s="348"/>
      <c r="G21" s="347" t="s">
        <v>240</v>
      </c>
      <c r="H21" s="348"/>
      <c r="I21" s="347" t="s">
        <v>121</v>
      </c>
      <c r="J21" s="348"/>
      <c r="K21" s="351" t="s">
        <v>120</v>
      </c>
      <c r="L21" s="347" t="s">
        <v>119</v>
      </c>
      <c r="M21" s="348"/>
      <c r="N21" s="347" t="s">
        <v>436</v>
      </c>
      <c r="O21" s="348"/>
      <c r="P21" s="351" t="s">
        <v>118</v>
      </c>
      <c r="Q21" s="340" t="s">
        <v>117</v>
      </c>
      <c r="R21" s="341"/>
      <c r="S21" s="340" t="s">
        <v>116</v>
      </c>
      <c r="T21" s="342"/>
    </row>
    <row r="22" spans="1:113" ht="204.75" customHeight="1" x14ac:dyDescent="0.25">
      <c r="A22" s="345"/>
      <c r="B22" s="349"/>
      <c r="C22" s="350"/>
      <c r="D22" s="354"/>
      <c r="E22" s="349"/>
      <c r="F22" s="350"/>
      <c r="G22" s="349"/>
      <c r="H22" s="350"/>
      <c r="I22" s="349"/>
      <c r="J22" s="350"/>
      <c r="K22" s="352"/>
      <c r="L22" s="349"/>
      <c r="M22" s="350"/>
      <c r="N22" s="349"/>
      <c r="O22" s="350"/>
      <c r="P22" s="352"/>
      <c r="Q22" s="87" t="s">
        <v>115</v>
      </c>
      <c r="R22" s="87" t="s">
        <v>411</v>
      </c>
      <c r="S22" s="87" t="s">
        <v>114</v>
      </c>
      <c r="T22" s="87" t="s">
        <v>113</v>
      </c>
    </row>
    <row r="23" spans="1:113" ht="51.75" customHeight="1" x14ac:dyDescent="0.25">
      <c r="A23" s="346"/>
      <c r="B23" s="87" t="s">
        <v>111</v>
      </c>
      <c r="C23" s="87" t="s">
        <v>112</v>
      </c>
      <c r="D23" s="352"/>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1" t="s">
        <v>571</v>
      </c>
      <c r="C25" s="301" t="s">
        <v>571</v>
      </c>
      <c r="D25" s="153" t="s">
        <v>575</v>
      </c>
      <c r="E25" s="301" t="s">
        <v>573</v>
      </c>
      <c r="F25" s="301" t="s">
        <v>572</v>
      </c>
      <c r="G25" s="301" t="s">
        <v>573</v>
      </c>
      <c r="H25" s="301" t="s">
        <v>572</v>
      </c>
      <c r="I25" s="301" t="s">
        <v>481</v>
      </c>
      <c r="J25" s="301" t="s">
        <v>574</v>
      </c>
      <c r="K25" s="89" t="s">
        <v>574</v>
      </c>
      <c r="L25" s="89" t="s">
        <v>71</v>
      </c>
      <c r="M25" s="152">
        <v>10</v>
      </c>
      <c r="N25" s="152" t="s">
        <v>481</v>
      </c>
      <c r="O25" s="152" t="s">
        <v>481</v>
      </c>
      <c r="P25" s="89" t="s">
        <v>481</v>
      </c>
      <c r="Q25" s="302" t="s">
        <v>481</v>
      </c>
      <c r="R25" s="302" t="s">
        <v>481</v>
      </c>
      <c r="S25" s="302" t="s">
        <v>481</v>
      </c>
      <c r="T25" s="302" t="s">
        <v>481</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53" t="s">
        <v>446</v>
      </c>
      <c r="C28" s="353"/>
      <c r="D28" s="353"/>
      <c r="E28" s="353"/>
      <c r="F28" s="353"/>
      <c r="G28" s="353"/>
      <c r="H28" s="353"/>
      <c r="I28" s="353"/>
      <c r="J28" s="353"/>
      <c r="K28" s="353"/>
      <c r="L28" s="353"/>
      <c r="M28" s="353"/>
      <c r="N28" s="353"/>
      <c r="O28" s="353"/>
      <c r="P28" s="353"/>
      <c r="Q28" s="353"/>
      <c r="R28" s="353"/>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2"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21" t="s">
        <v>475</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6" t="s">
        <v>494</v>
      </c>
      <c r="F9" s="326"/>
      <c r="G9" s="326"/>
      <c r="H9" s="326"/>
      <c r="I9" s="326"/>
      <c r="J9" s="326"/>
      <c r="K9" s="326"/>
      <c r="L9" s="326"/>
      <c r="M9" s="326"/>
      <c r="N9" s="326"/>
      <c r="O9" s="326"/>
      <c r="P9" s="326"/>
      <c r="Q9" s="326"/>
      <c r="R9" s="326"/>
      <c r="S9" s="326"/>
      <c r="T9" s="326"/>
      <c r="U9" s="326"/>
      <c r="V9" s="326"/>
      <c r="W9" s="326"/>
      <c r="X9" s="326"/>
      <c r="Y9" s="326"/>
    </row>
    <row r="10" spans="1:27" s="85"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8" t="s">
        <v>588</v>
      </c>
      <c r="F12" s="328"/>
      <c r="G12" s="328"/>
      <c r="H12" s="328"/>
      <c r="I12" s="328"/>
      <c r="J12" s="328"/>
      <c r="K12" s="328"/>
      <c r="L12" s="328"/>
      <c r="M12" s="328"/>
      <c r="N12" s="328"/>
      <c r="O12" s="328"/>
      <c r="P12" s="328"/>
      <c r="Q12" s="328"/>
      <c r="R12" s="328"/>
      <c r="S12" s="328"/>
      <c r="T12" s="328"/>
      <c r="U12" s="328"/>
      <c r="V12" s="328"/>
      <c r="W12" s="328"/>
      <c r="X12" s="328"/>
      <c r="Y12" s="328"/>
    </row>
    <row r="13" spans="1:27" s="85"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5" t="s">
        <v>566</v>
      </c>
      <c r="F15" s="355"/>
      <c r="G15" s="355"/>
      <c r="H15" s="355"/>
      <c r="I15" s="355"/>
      <c r="J15" s="355"/>
      <c r="K15" s="355"/>
      <c r="L15" s="355"/>
      <c r="M15" s="355"/>
      <c r="N15" s="355"/>
      <c r="O15" s="355"/>
      <c r="P15" s="355"/>
      <c r="Q15" s="355"/>
      <c r="R15" s="355"/>
      <c r="S15" s="355"/>
      <c r="T15" s="355"/>
      <c r="U15" s="355"/>
      <c r="V15" s="355"/>
      <c r="W15" s="355"/>
      <c r="X15" s="355"/>
      <c r="Y15" s="355"/>
    </row>
    <row r="16" spans="1:27" s="104"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50" customFormat="1" ht="21" customHeight="1" x14ac:dyDescent="0.25"/>
    <row r="21" spans="1:27" ht="15.75" customHeight="1" x14ac:dyDescent="0.25">
      <c r="A21" s="351" t="s">
        <v>5</v>
      </c>
      <c r="B21" s="347" t="s">
        <v>420</v>
      </c>
      <c r="C21" s="348"/>
      <c r="D21" s="347" t="s">
        <v>422</v>
      </c>
      <c r="E21" s="348"/>
      <c r="F21" s="340" t="s">
        <v>94</v>
      </c>
      <c r="G21" s="342"/>
      <c r="H21" s="342"/>
      <c r="I21" s="341"/>
      <c r="J21" s="351" t="s">
        <v>423</v>
      </c>
      <c r="K21" s="347" t="s">
        <v>424</v>
      </c>
      <c r="L21" s="348"/>
      <c r="M21" s="347" t="s">
        <v>425</v>
      </c>
      <c r="N21" s="348"/>
      <c r="O21" s="347" t="s">
        <v>413</v>
      </c>
      <c r="P21" s="348"/>
      <c r="Q21" s="347" t="s">
        <v>127</v>
      </c>
      <c r="R21" s="348"/>
      <c r="S21" s="351" t="s">
        <v>126</v>
      </c>
      <c r="T21" s="351" t="s">
        <v>426</v>
      </c>
      <c r="U21" s="351" t="s">
        <v>421</v>
      </c>
      <c r="V21" s="347" t="s">
        <v>125</v>
      </c>
      <c r="W21" s="348"/>
      <c r="X21" s="340" t="s">
        <v>117</v>
      </c>
      <c r="Y21" s="342"/>
      <c r="Z21" s="340" t="s">
        <v>116</v>
      </c>
      <c r="AA21" s="342"/>
    </row>
    <row r="22" spans="1:27" ht="216" customHeight="1" x14ac:dyDescent="0.25">
      <c r="A22" s="354"/>
      <c r="B22" s="349"/>
      <c r="C22" s="350"/>
      <c r="D22" s="349"/>
      <c r="E22" s="350"/>
      <c r="F22" s="340" t="s">
        <v>124</v>
      </c>
      <c r="G22" s="341"/>
      <c r="H22" s="340" t="s">
        <v>123</v>
      </c>
      <c r="I22" s="341"/>
      <c r="J22" s="352"/>
      <c r="K22" s="349"/>
      <c r="L22" s="350"/>
      <c r="M22" s="349"/>
      <c r="N22" s="350"/>
      <c r="O22" s="349"/>
      <c r="P22" s="350"/>
      <c r="Q22" s="349"/>
      <c r="R22" s="350"/>
      <c r="S22" s="352"/>
      <c r="T22" s="352"/>
      <c r="U22" s="352"/>
      <c r="V22" s="349"/>
      <c r="W22" s="350"/>
      <c r="X22" s="87" t="s">
        <v>115</v>
      </c>
      <c r="Y22" s="87" t="s">
        <v>411</v>
      </c>
      <c r="Z22" s="87" t="s">
        <v>114</v>
      </c>
      <c r="AA22" s="87" t="s">
        <v>113</v>
      </c>
    </row>
    <row r="23" spans="1:27" ht="60" customHeight="1" x14ac:dyDescent="0.25">
      <c r="A23" s="352"/>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485</v>
      </c>
      <c r="K25" s="159"/>
      <c r="L25" s="160" t="s">
        <v>65</v>
      </c>
      <c r="M25" s="160"/>
      <c r="N25" s="161">
        <v>70</v>
      </c>
      <c r="O25" s="161"/>
      <c r="P25" s="161" t="s">
        <v>483</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A18" sqref="A18:C18"/>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21" t="str">
        <f>'1. паспорт местоположение'!A5:C5</f>
        <v>Год раскрытия информации: 2022 год</v>
      </c>
      <c r="B5" s="321"/>
      <c r="C5" s="32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5" t="s">
        <v>9</v>
      </c>
      <c r="B7" s="325"/>
      <c r="C7" s="325"/>
      <c r="D7" s="84"/>
      <c r="E7" s="84"/>
      <c r="F7" s="84"/>
      <c r="G7" s="84"/>
      <c r="H7" s="84"/>
      <c r="I7" s="84"/>
      <c r="J7" s="84"/>
      <c r="K7" s="84"/>
      <c r="L7" s="84"/>
      <c r="M7" s="84"/>
      <c r="N7" s="84"/>
      <c r="O7" s="84"/>
      <c r="P7" s="84"/>
      <c r="Q7" s="84"/>
      <c r="R7" s="84"/>
      <c r="S7" s="84"/>
      <c r="T7" s="84"/>
      <c r="U7" s="84"/>
    </row>
    <row r="8" spans="1:29" s="85" customFormat="1" ht="18.75" x14ac:dyDescent="0.2">
      <c r="A8" s="325"/>
      <c r="B8" s="325"/>
      <c r="C8" s="325"/>
      <c r="D8" s="119"/>
      <c r="E8" s="119"/>
      <c r="F8" s="119"/>
      <c r="G8" s="119"/>
      <c r="H8" s="84"/>
      <c r="I8" s="84"/>
      <c r="J8" s="84"/>
      <c r="K8" s="84"/>
      <c r="L8" s="84"/>
      <c r="M8" s="84"/>
      <c r="N8" s="84"/>
      <c r="O8" s="84"/>
      <c r="P8" s="84"/>
      <c r="Q8" s="84"/>
      <c r="R8" s="84"/>
      <c r="S8" s="84"/>
      <c r="T8" s="84"/>
      <c r="U8" s="84"/>
    </row>
    <row r="9" spans="1:29" s="85" customFormat="1" ht="18.75" x14ac:dyDescent="0.2">
      <c r="A9" s="326" t="str">
        <f>'1. паспорт местоположение'!A9:C9</f>
        <v>АО "Россети Тюмень"</v>
      </c>
      <c r="B9" s="326"/>
      <c r="C9" s="326"/>
      <c r="D9" s="83"/>
      <c r="E9" s="83"/>
      <c r="F9" s="83"/>
      <c r="G9" s="83"/>
      <c r="H9" s="84"/>
      <c r="I9" s="84"/>
      <c r="J9" s="84"/>
      <c r="K9" s="84"/>
      <c r="L9" s="84"/>
      <c r="M9" s="84"/>
      <c r="N9" s="84"/>
      <c r="O9" s="84"/>
      <c r="P9" s="84"/>
      <c r="Q9" s="84"/>
      <c r="R9" s="84"/>
      <c r="S9" s="84"/>
      <c r="T9" s="84"/>
      <c r="U9" s="84"/>
    </row>
    <row r="10" spans="1:29" s="85" customFormat="1" ht="18.75" x14ac:dyDescent="0.2">
      <c r="A10" s="327" t="s">
        <v>8</v>
      </c>
      <c r="B10" s="327"/>
      <c r="C10" s="327"/>
      <c r="D10" s="101"/>
      <c r="E10" s="101"/>
      <c r="F10" s="101"/>
      <c r="G10" s="101"/>
      <c r="H10" s="84"/>
      <c r="I10" s="84"/>
      <c r="J10" s="84"/>
      <c r="K10" s="84"/>
      <c r="L10" s="84"/>
      <c r="M10" s="84"/>
      <c r="N10" s="84"/>
      <c r="O10" s="84"/>
      <c r="P10" s="84"/>
      <c r="Q10" s="84"/>
      <c r="R10" s="84"/>
      <c r="S10" s="84"/>
      <c r="T10" s="84"/>
      <c r="U10" s="84"/>
    </row>
    <row r="11" spans="1:29" s="85" customFormat="1" ht="18.75" x14ac:dyDescent="0.2">
      <c r="A11" s="325"/>
      <c r="B11" s="325"/>
      <c r="C11" s="325"/>
      <c r="D11" s="119"/>
      <c r="E11" s="119"/>
      <c r="F11" s="119"/>
      <c r="G11" s="119"/>
      <c r="H11" s="84"/>
      <c r="I11" s="84"/>
      <c r="J11" s="84"/>
      <c r="K11" s="84"/>
      <c r="L11" s="84"/>
      <c r="M11" s="84"/>
      <c r="N11" s="84"/>
      <c r="O11" s="84"/>
      <c r="P11" s="84"/>
      <c r="Q11" s="84"/>
      <c r="R11" s="84"/>
      <c r="S11" s="84"/>
      <c r="T11" s="84"/>
      <c r="U11" s="84"/>
    </row>
    <row r="12" spans="1:29" s="85" customFormat="1" ht="18.75" x14ac:dyDescent="0.2">
      <c r="A12" s="326" t="str">
        <f>'1. паспорт местоположение'!A12:C12</f>
        <v>M_TP3400.PS.0051</v>
      </c>
      <c r="B12" s="326"/>
      <c r="C12" s="326"/>
      <c r="D12" s="83"/>
      <c r="E12" s="83"/>
      <c r="F12" s="83"/>
      <c r="G12" s="83"/>
      <c r="H12" s="84"/>
      <c r="I12" s="84"/>
      <c r="J12" s="84"/>
      <c r="K12" s="84"/>
      <c r="L12" s="84"/>
      <c r="M12" s="84"/>
      <c r="N12" s="84"/>
      <c r="O12" s="84"/>
      <c r="P12" s="84"/>
      <c r="Q12" s="84"/>
      <c r="R12" s="84"/>
      <c r="S12" s="84"/>
      <c r="T12" s="84"/>
      <c r="U12" s="84"/>
    </row>
    <row r="13" spans="1:29" s="85" customFormat="1" ht="18.75" x14ac:dyDescent="0.2">
      <c r="A13" s="327" t="s">
        <v>7</v>
      </c>
      <c r="B13" s="327"/>
      <c r="C13" s="327"/>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3"/>
      <c r="B14" s="333"/>
      <c r="C14" s="333"/>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9" t="str">
        <f>'1. паспорт местоположение'!A15:C15</f>
        <v>Реконструкция ПС 110/10 кВ Юрга Южного ТПО (установка ДГР-10 - 2 шт.).</v>
      </c>
      <c r="B15" s="329"/>
      <c r="C15" s="329"/>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7" t="s">
        <v>6</v>
      </c>
      <c r="B16" s="327"/>
      <c r="C16" s="327"/>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31"/>
      <c r="B17" s="331"/>
      <c r="C17" s="331"/>
      <c r="D17" s="105"/>
      <c r="E17" s="105"/>
      <c r="F17" s="105"/>
      <c r="G17" s="105"/>
      <c r="H17" s="105"/>
      <c r="I17" s="105"/>
      <c r="J17" s="105"/>
      <c r="K17" s="105"/>
      <c r="L17" s="105"/>
      <c r="M17" s="105"/>
      <c r="N17" s="105"/>
      <c r="O17" s="105"/>
      <c r="P17" s="105"/>
      <c r="Q17" s="105"/>
      <c r="R17" s="105"/>
    </row>
    <row r="18" spans="1:21" s="104" customFormat="1" ht="27.75" customHeight="1" x14ac:dyDescent="0.2">
      <c r="A18" s="323" t="s">
        <v>406</v>
      </c>
      <c r="B18" s="323"/>
      <c r="C18" s="323"/>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6" t="s">
        <v>568</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6" t="s">
        <v>586</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6" t="s">
        <v>586</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07" t="s">
        <v>593</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587</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0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5">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5">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5" t="s">
        <v>477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84"/>
      <c r="AB6" s="84"/>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84"/>
      <c r="AB7" s="8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83"/>
      <c r="AB8" s="83"/>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01"/>
      <c r="AB9" s="10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84"/>
      <c r="AB10" s="84"/>
    </row>
    <row r="11" spans="1:28" x14ac:dyDescent="0.25">
      <c r="A11" s="326" t="str">
        <f>'3.3 паспорт описание'!A12:C12</f>
        <v>M_TP3400.PS.0051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83"/>
      <c r="AB11" s="83"/>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01"/>
      <c r="AB12" s="10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68"/>
      <c r="AB13" s="168"/>
    </row>
    <row r="14" spans="1:28" x14ac:dyDescent="0.25">
      <c r="A14" s="326" t="str">
        <f>'3.3 паспорт описание'!A15:C15</f>
        <v>Реконструкция ПС 110/10 кВ Юрга Южного ТПО (установка ДГР-10 - 2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83"/>
      <c r="AB14" s="83"/>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01"/>
      <c r="AB15" s="10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9"/>
      <c r="AB16" s="16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9"/>
      <c r="AB17" s="16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9"/>
      <c r="AB18" s="16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9"/>
      <c r="AB19" s="16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9"/>
      <c r="AB20" s="16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9"/>
      <c r="AB21" s="169"/>
    </row>
    <row r="22" spans="1:28" x14ac:dyDescent="0.25">
      <c r="A22" s="357" t="s">
        <v>437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0"/>
      <c r="AB22" s="170"/>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2" t="str">
        <f>'3.4. Паспорт надежность'!A11:Z11</f>
        <v>M_TP3400.PS.0051</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12" x14ac:dyDescent="0.2">
      <c r="A15" s="362" t="str">
        <f>'3.4. Паспорт надежность'!A14:Z14</f>
        <v>Реконструкция ПС 110/10 кВ Юрга Южного ТПО (установка ДГР-10 - 2 шт.).</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365" t="s">
        <v>415</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7" t="s">
        <v>5</v>
      </c>
      <c r="B19" s="367" t="s">
        <v>88</v>
      </c>
      <c r="C19" s="367" t="s">
        <v>87</v>
      </c>
      <c r="D19" s="367" t="s">
        <v>76</v>
      </c>
      <c r="E19" s="368" t="s">
        <v>86</v>
      </c>
      <c r="F19" s="369"/>
      <c r="G19" s="369"/>
      <c r="H19" s="369"/>
      <c r="I19" s="370"/>
      <c r="J19" s="367" t="s">
        <v>85</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 zoomScale="80" zoomScaleNormal="100" zoomScaleSheetLayoutView="80" zoomScalePageLayoutView="50" workbookViewId="0">
      <selection activeCell="A13" sqref="A13:L1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6"/>
      <c r="V1" s="376"/>
      <c r="W1" s="376"/>
      <c r="X1" s="376"/>
      <c r="Y1" s="376"/>
    </row>
    <row r="2" spans="1:25" s="259" customFormat="1" ht="27.75" x14ac:dyDescent="0.4">
      <c r="A2" s="73"/>
      <c r="B2" s="73"/>
      <c r="C2" s="73"/>
      <c r="D2" s="73"/>
      <c r="E2" s="73"/>
      <c r="F2" s="73"/>
      <c r="G2" s="73"/>
      <c r="H2" s="73"/>
      <c r="I2" s="73"/>
      <c r="J2" s="85"/>
      <c r="K2" s="85"/>
      <c r="L2" s="98" t="s">
        <v>10</v>
      </c>
      <c r="T2" s="183"/>
      <c r="U2" s="376"/>
      <c r="V2" s="376"/>
      <c r="W2" s="376"/>
      <c r="X2" s="376"/>
      <c r="Y2" s="376"/>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73"/>
      <c r="B4" s="73"/>
      <c r="C4" s="73"/>
      <c r="D4" s="73"/>
      <c r="E4" s="73"/>
      <c r="F4" s="73"/>
      <c r="G4" s="73"/>
      <c r="H4" s="73"/>
      <c r="I4" s="73"/>
      <c r="J4" s="85"/>
      <c r="K4" s="85"/>
      <c r="L4" s="98"/>
      <c r="T4" s="183"/>
      <c r="U4" s="311"/>
      <c r="V4" s="311"/>
      <c r="W4" s="311"/>
      <c r="X4" s="311"/>
      <c r="Y4" s="311"/>
    </row>
    <row r="5" spans="1:25" s="259" customFormat="1" ht="27.75" x14ac:dyDescent="0.4">
      <c r="A5" s="321" t="s">
        <v>576</v>
      </c>
      <c r="B5" s="321"/>
      <c r="C5" s="321"/>
      <c r="D5" s="321"/>
      <c r="E5" s="321"/>
      <c r="F5" s="321"/>
      <c r="G5" s="321"/>
      <c r="H5" s="321"/>
      <c r="I5" s="321"/>
      <c r="J5" s="321"/>
      <c r="K5" s="321"/>
      <c r="L5" s="321"/>
      <c r="T5" s="183"/>
      <c r="U5" s="257"/>
      <c r="V5" s="257"/>
      <c r="W5" s="257"/>
      <c r="X5" s="257"/>
      <c r="Y5" s="257"/>
    </row>
    <row r="6" spans="1:25" s="259" customFormat="1" ht="27.75" x14ac:dyDescent="0.4">
      <c r="A6" s="99"/>
      <c r="B6" s="74"/>
      <c r="C6" s="74"/>
      <c r="D6" s="74"/>
      <c r="E6" s="74"/>
      <c r="F6" s="74"/>
      <c r="G6" s="74"/>
      <c r="H6" s="74"/>
      <c r="I6" s="74"/>
      <c r="J6" s="74"/>
      <c r="K6" s="184"/>
      <c r="L6" s="74"/>
      <c r="T6" s="183"/>
      <c r="U6" s="257"/>
      <c r="V6" s="257"/>
      <c r="W6" s="257"/>
      <c r="X6" s="257"/>
      <c r="Y6" s="257"/>
    </row>
    <row r="7" spans="1:25" s="259" customFormat="1" ht="27.75" x14ac:dyDescent="0.4">
      <c r="A7" s="325" t="s">
        <v>9</v>
      </c>
      <c r="B7" s="325"/>
      <c r="C7" s="325"/>
      <c r="D7" s="325"/>
      <c r="E7" s="325"/>
      <c r="F7" s="325"/>
      <c r="G7" s="325"/>
      <c r="H7" s="325"/>
      <c r="I7" s="325"/>
      <c r="J7" s="325"/>
      <c r="K7" s="325"/>
      <c r="L7" s="325"/>
      <c r="T7" s="183"/>
      <c r="U7" s="257"/>
      <c r="V7" s="257"/>
      <c r="W7" s="257"/>
      <c r="X7" s="257"/>
      <c r="Y7" s="257"/>
    </row>
    <row r="8" spans="1:25" s="259" customFormat="1" ht="27.75" x14ac:dyDescent="0.4">
      <c r="A8" s="75"/>
      <c r="B8" s="75"/>
      <c r="C8" s="75"/>
      <c r="D8" s="75"/>
      <c r="E8" s="75"/>
      <c r="F8" s="75"/>
      <c r="G8" s="75"/>
      <c r="H8" s="75"/>
      <c r="I8" s="75"/>
      <c r="J8" s="75"/>
      <c r="K8" s="75"/>
      <c r="L8" s="75"/>
      <c r="T8" s="183"/>
      <c r="U8" s="257"/>
      <c r="V8" s="257"/>
      <c r="W8" s="257"/>
      <c r="X8" s="257"/>
      <c r="Y8" s="257"/>
    </row>
    <row r="9" spans="1:25" s="259" customFormat="1" ht="27.75" x14ac:dyDescent="0.4">
      <c r="A9" s="330" t="str">
        <f>'1. паспорт местоположение'!A9:C9</f>
        <v>АО "Россети Тюмень"</v>
      </c>
      <c r="B9" s="330"/>
      <c r="C9" s="330"/>
      <c r="D9" s="330"/>
      <c r="E9" s="330"/>
      <c r="F9" s="330"/>
      <c r="G9" s="330"/>
      <c r="H9" s="330"/>
      <c r="I9" s="330"/>
      <c r="J9" s="330"/>
      <c r="K9" s="330"/>
      <c r="L9" s="330"/>
      <c r="T9" s="183"/>
      <c r="U9" s="376"/>
      <c r="V9" s="376"/>
      <c r="W9" s="376"/>
      <c r="X9" s="376"/>
      <c r="Y9" s="376"/>
    </row>
    <row r="10" spans="1:25" s="259" customFormat="1" ht="14.25" customHeight="1" x14ac:dyDescent="0.4">
      <c r="A10" s="327" t="s">
        <v>8</v>
      </c>
      <c r="B10" s="327"/>
      <c r="C10" s="327"/>
      <c r="D10" s="327"/>
      <c r="E10" s="327"/>
      <c r="F10" s="327"/>
      <c r="G10" s="327"/>
      <c r="H10" s="327"/>
      <c r="I10" s="327"/>
      <c r="J10" s="327"/>
      <c r="K10" s="327"/>
      <c r="L10" s="327"/>
      <c r="T10" s="185"/>
      <c r="U10" s="185"/>
      <c r="W10" s="185"/>
      <c r="X10" s="185"/>
      <c r="Y10" s="186"/>
    </row>
    <row r="11" spans="1:25" s="259" customFormat="1" ht="12.75" customHeight="1" x14ac:dyDescent="0.25">
      <c r="A11" s="75"/>
      <c r="B11" s="75"/>
      <c r="C11" s="75"/>
      <c r="D11" s="75"/>
      <c r="E11" s="75"/>
      <c r="F11" s="75"/>
      <c r="G11" s="75"/>
      <c r="H11" s="75"/>
      <c r="I11" s="75"/>
      <c r="J11" s="75"/>
      <c r="K11" s="75"/>
      <c r="L11" s="75"/>
      <c r="T11" s="260"/>
      <c r="U11" s="260"/>
      <c r="V11" s="261"/>
      <c r="W11" s="260"/>
      <c r="X11" s="260"/>
      <c r="Y11" s="260"/>
    </row>
    <row r="12" spans="1:25" s="259" customFormat="1" ht="27.75" x14ac:dyDescent="0.25">
      <c r="A12" s="330" t="str">
        <f>'1. паспорт местоположение'!A12:C12</f>
        <v>M_TP3400.PS.0051</v>
      </c>
      <c r="B12" s="330"/>
      <c r="C12" s="330"/>
      <c r="D12" s="330"/>
      <c r="E12" s="330"/>
      <c r="F12" s="330"/>
      <c r="G12" s="330"/>
      <c r="H12" s="330"/>
      <c r="I12" s="330"/>
      <c r="J12" s="330"/>
      <c r="K12" s="330"/>
      <c r="L12" s="330"/>
      <c r="T12" s="260"/>
      <c r="U12" s="260"/>
      <c r="V12" s="261"/>
      <c r="W12" s="260"/>
      <c r="X12" s="260"/>
      <c r="Y12" s="260"/>
    </row>
    <row r="13" spans="1:25" s="259" customFormat="1" ht="19.5" customHeight="1" x14ac:dyDescent="0.4">
      <c r="A13" s="327" t="s">
        <v>7</v>
      </c>
      <c r="B13" s="327"/>
      <c r="C13" s="327"/>
      <c r="D13" s="327"/>
      <c r="E13" s="327"/>
      <c r="F13" s="327"/>
      <c r="G13" s="327"/>
      <c r="H13" s="327"/>
      <c r="I13" s="327"/>
      <c r="J13" s="327"/>
      <c r="K13" s="327"/>
      <c r="L13" s="327"/>
      <c r="T13" s="187"/>
      <c r="U13" s="374"/>
      <c r="V13" s="374"/>
      <c r="W13" s="374"/>
      <c r="X13" s="187"/>
      <c r="Y13" s="187"/>
    </row>
    <row r="14" spans="1:25" s="259" customFormat="1" ht="9.75" customHeight="1" x14ac:dyDescent="0.4">
      <c r="A14" s="76"/>
      <c r="B14" s="76"/>
      <c r="C14" s="76"/>
      <c r="D14" s="76"/>
      <c r="E14" s="76"/>
      <c r="F14" s="76"/>
      <c r="G14" s="76"/>
      <c r="H14" s="76"/>
      <c r="I14" s="76"/>
      <c r="J14" s="76"/>
      <c r="K14" s="76"/>
      <c r="L14" s="76"/>
      <c r="T14" s="183"/>
      <c r="U14" s="183"/>
      <c r="V14" s="183"/>
      <c r="W14" s="183"/>
      <c r="X14" s="183"/>
      <c r="Y14" s="183"/>
    </row>
    <row r="15" spans="1:25" s="259" customFormat="1" ht="17.25" customHeight="1" x14ac:dyDescent="0.4">
      <c r="A15" s="375" t="str">
        <f>'1. паспорт местоположение'!A15:C15</f>
        <v>Реконструкция ПС 110/10 кВ Юрга Южного ТПО (установка ДГР-10 - 2 шт.).</v>
      </c>
      <c r="B15" s="375"/>
      <c r="C15" s="375"/>
      <c r="D15" s="375"/>
      <c r="E15" s="375"/>
      <c r="F15" s="375"/>
      <c r="G15" s="375"/>
      <c r="H15" s="375"/>
      <c r="I15" s="375"/>
      <c r="J15" s="375"/>
      <c r="K15" s="375"/>
      <c r="L15" s="375"/>
      <c r="T15" s="183"/>
      <c r="U15" s="260"/>
      <c r="V15" s="260"/>
      <c r="W15" s="260"/>
      <c r="X15" s="260"/>
      <c r="Y15" s="260"/>
    </row>
    <row r="16" spans="1:25" s="259" customFormat="1" ht="19.5" customHeight="1" x14ac:dyDescent="0.4">
      <c r="A16" s="327" t="s">
        <v>6</v>
      </c>
      <c r="B16" s="327"/>
      <c r="C16" s="327"/>
      <c r="D16" s="327"/>
      <c r="E16" s="327"/>
      <c r="F16" s="327"/>
      <c r="G16" s="327"/>
      <c r="H16" s="327"/>
      <c r="I16" s="327"/>
      <c r="J16" s="327"/>
      <c r="K16" s="327"/>
      <c r="L16" s="327"/>
      <c r="T16" s="188"/>
      <c r="U16" s="376"/>
      <c r="V16" s="376"/>
      <c r="W16" s="376"/>
      <c r="X16" s="183"/>
      <c r="Y16" s="183"/>
    </row>
    <row r="17" spans="1:25" ht="16.5" customHeight="1" x14ac:dyDescent="0.4">
      <c r="A17" s="189"/>
      <c r="B17" s="120"/>
      <c r="K17" s="190"/>
      <c r="T17" s="183"/>
      <c r="U17" s="376"/>
      <c r="V17" s="376"/>
      <c r="W17" s="376"/>
      <c r="X17" s="183"/>
      <c r="Y17" s="183"/>
    </row>
    <row r="18" spans="1:25" s="259" customFormat="1" ht="19.5" customHeight="1" x14ac:dyDescent="0.4">
      <c r="A18" s="375" t="s">
        <v>595</v>
      </c>
      <c r="B18" s="375"/>
      <c r="C18" s="375"/>
      <c r="D18" s="375"/>
      <c r="E18" s="375"/>
      <c r="F18" s="375"/>
      <c r="G18" s="375"/>
      <c r="H18" s="375"/>
      <c r="I18" s="375"/>
      <c r="J18" s="375"/>
      <c r="K18" s="375"/>
      <c r="L18" s="375"/>
      <c r="T18" s="183"/>
      <c r="U18" s="260"/>
      <c r="V18" s="260"/>
      <c r="W18" s="260"/>
      <c r="X18" s="260"/>
      <c r="Y18" s="260"/>
    </row>
    <row r="19" spans="1:25" ht="27.75" x14ac:dyDescent="0.4">
      <c r="D19" s="189"/>
      <c r="U19" s="183"/>
      <c r="V19" s="183"/>
      <c r="W19" s="183" t="s">
        <v>480</v>
      </c>
      <c r="X19" s="183"/>
      <c r="Y19" s="183"/>
    </row>
    <row r="20" spans="1:25" ht="16.5" thickBot="1" x14ac:dyDescent="0.3">
      <c r="A20" s="191" t="s">
        <v>292</v>
      </c>
      <c r="B20" s="191" t="s">
        <v>0</v>
      </c>
      <c r="D20" s="192"/>
      <c r="E20" s="193"/>
      <c r="F20" s="193"/>
      <c r="G20" s="193"/>
      <c r="H20" s="193"/>
    </row>
    <row r="21" spans="1:25" x14ac:dyDescent="0.25">
      <c r="A21" s="194" t="s">
        <v>453</v>
      </c>
      <c r="B21" s="195">
        <f>'6.2. Паспорт фин осв ввод '!D30*1000000</f>
        <v>16696690.000000004</v>
      </c>
    </row>
    <row r="22" spans="1:25" x14ac:dyDescent="0.25">
      <c r="A22" s="196" t="s">
        <v>290</v>
      </c>
      <c r="B22" s="197">
        <v>0</v>
      </c>
    </row>
    <row r="23" spans="1:25" x14ac:dyDescent="0.25">
      <c r="A23" s="196" t="s">
        <v>288</v>
      </c>
      <c r="B23" s="197">
        <v>50</v>
      </c>
      <c r="D23" s="189" t="s">
        <v>291</v>
      </c>
      <c r="E23" s="198"/>
      <c r="F23" s="198"/>
    </row>
    <row r="24" spans="1:25" ht="16.5" thickBot="1" x14ac:dyDescent="0.3">
      <c r="A24" s="199" t="s">
        <v>286</v>
      </c>
      <c r="B24" s="200">
        <v>1</v>
      </c>
      <c r="D24" s="377" t="s">
        <v>289</v>
      </c>
      <c r="E24" s="377"/>
      <c r="F24" s="201">
        <f>SUM(B91:AZ91)</f>
        <v>2034.1626216408897</v>
      </c>
      <c r="K24" s="136"/>
      <c r="N24" s="202"/>
    </row>
    <row r="25" spans="1:25" x14ac:dyDescent="0.25">
      <c r="A25" s="194" t="s">
        <v>285</v>
      </c>
      <c r="B25" s="203">
        <f>-C62</f>
        <v>12403.413772484366</v>
      </c>
      <c r="D25" s="377" t="s">
        <v>287</v>
      </c>
      <c r="E25" s="377"/>
      <c r="F25" s="201" t="str">
        <f>IF(SUM(B92:AZ92)=0,"не окупается",SUM(B92:AZ92))</f>
        <v>не окупается</v>
      </c>
      <c r="K25" s="136"/>
    </row>
    <row r="26" spans="1:25" x14ac:dyDescent="0.25">
      <c r="A26" s="196" t="s">
        <v>454</v>
      </c>
      <c r="B26" s="204">
        <v>6</v>
      </c>
      <c r="D26" s="377" t="s">
        <v>455</v>
      </c>
      <c r="E26" s="377"/>
      <c r="F26" s="205">
        <f>AZ89</f>
        <v>-12891409.809677724</v>
      </c>
      <c r="K26" s="136"/>
    </row>
    <row r="27" spans="1:25" x14ac:dyDescent="0.25">
      <c r="A27" s="196" t="s">
        <v>284</v>
      </c>
      <c r="B27" s="204">
        <v>6</v>
      </c>
      <c r="D27" s="377" t="s">
        <v>456</v>
      </c>
      <c r="E27" s="377"/>
      <c r="F27" s="258" t="str">
        <f>IF(F26&gt;0,"да","нет")</f>
        <v>нет</v>
      </c>
      <c r="K27" s="136"/>
    </row>
    <row r="28" spans="1:25" x14ac:dyDescent="0.25">
      <c r="A28" s="196" t="s">
        <v>263</v>
      </c>
      <c r="B28" s="204">
        <f>-C63</f>
        <v>230.2925918644068</v>
      </c>
    </row>
    <row r="29" spans="1:25" x14ac:dyDescent="0.25">
      <c r="A29" s="196" t="s">
        <v>283</v>
      </c>
      <c r="B29" s="204">
        <v>1</v>
      </c>
    </row>
    <row r="30" spans="1:25" x14ac:dyDescent="0.25">
      <c r="A30" s="196" t="s">
        <v>282</v>
      </c>
      <c r="B30" s="204">
        <v>1</v>
      </c>
    </row>
    <row r="31" spans="1:25" x14ac:dyDescent="0.25">
      <c r="A31" s="206" t="s">
        <v>457</v>
      </c>
      <c r="B31" s="207">
        <v>2.1999999999999999E-2</v>
      </c>
    </row>
    <row r="32" spans="1:25" ht="16.5" thickBot="1" x14ac:dyDescent="0.3">
      <c r="A32" s="199" t="s">
        <v>256</v>
      </c>
      <c r="B32" s="208">
        <v>0.2</v>
      </c>
    </row>
    <row r="33" spans="1:52" x14ac:dyDescent="0.25">
      <c r="A33" s="194" t="s">
        <v>458</v>
      </c>
      <c r="B33" s="203">
        <v>0</v>
      </c>
    </row>
    <row r="34" spans="1:52" x14ac:dyDescent="0.25">
      <c r="A34" s="196" t="s">
        <v>281</v>
      </c>
      <c r="B34" s="204"/>
    </row>
    <row r="35" spans="1:52" ht="16.5" thickBot="1" x14ac:dyDescent="0.3">
      <c r="A35" s="206" t="s">
        <v>280</v>
      </c>
      <c r="B35" s="209">
        <v>0</v>
      </c>
    </row>
    <row r="36" spans="1:52" x14ac:dyDescent="0.25">
      <c r="A36" s="210" t="s">
        <v>459</v>
      </c>
      <c r="B36" s="211">
        <v>0</v>
      </c>
    </row>
    <row r="37" spans="1:52" x14ac:dyDescent="0.25">
      <c r="A37" s="212" t="s">
        <v>279</v>
      </c>
      <c r="B37" s="213">
        <v>0</v>
      </c>
    </row>
    <row r="38" spans="1:52" x14ac:dyDescent="0.25">
      <c r="A38" s="212" t="s">
        <v>278</v>
      </c>
      <c r="B38" s="214">
        <v>0</v>
      </c>
    </row>
    <row r="39" spans="1:52" x14ac:dyDescent="0.25">
      <c r="A39" s="212" t="s">
        <v>277</v>
      </c>
      <c r="B39" s="214">
        <v>0</v>
      </c>
      <c r="Z39" s="215"/>
    </row>
    <row r="40" spans="1:52" x14ac:dyDescent="0.25">
      <c r="A40" s="212" t="s">
        <v>276</v>
      </c>
      <c r="B40" s="214">
        <v>0.19500000000000001</v>
      </c>
      <c r="U40" s="216"/>
      <c r="V40" s="216"/>
      <c r="W40" s="216"/>
      <c r="X40" s="216"/>
      <c r="Y40" s="216"/>
      <c r="Z40" s="216"/>
    </row>
    <row r="41" spans="1:52" x14ac:dyDescent="0.25">
      <c r="A41" s="212" t="s">
        <v>275</v>
      </c>
      <c r="B41" s="214">
        <f>1-B39</f>
        <v>1</v>
      </c>
    </row>
    <row r="42" spans="1:52" ht="16.5" thickBot="1" x14ac:dyDescent="0.3">
      <c r="A42" s="217" t="s">
        <v>460</v>
      </c>
      <c r="B42" s="218">
        <f>B41*B40+B39*B38*(1-B32)</f>
        <v>0.19500000000000001</v>
      </c>
    </row>
    <row r="43" spans="1:52" ht="31.5" x14ac:dyDescent="0.25">
      <c r="A43" s="219" t="s">
        <v>274</v>
      </c>
      <c r="B43" s="125" t="s">
        <v>482</v>
      </c>
      <c r="C43" s="220">
        <v>2019</v>
      </c>
      <c r="D43" s="121">
        <f>C43+1</f>
        <v>2020</v>
      </c>
      <c r="E43" s="121">
        <f t="shared" ref="E43:AZ43" si="0">D43+1</f>
        <v>2021</v>
      </c>
      <c r="F43" s="121">
        <f t="shared" si="0"/>
        <v>2022</v>
      </c>
      <c r="G43" s="121">
        <f t="shared" si="0"/>
        <v>2023</v>
      </c>
      <c r="H43" s="121">
        <f t="shared" si="0"/>
        <v>2024</v>
      </c>
      <c r="I43" s="121">
        <f t="shared" si="0"/>
        <v>2025</v>
      </c>
      <c r="J43" s="121">
        <f t="shared" si="0"/>
        <v>2026</v>
      </c>
      <c r="K43" s="121">
        <f t="shared" si="0"/>
        <v>2027</v>
      </c>
      <c r="L43" s="121">
        <f t="shared" si="0"/>
        <v>2028</v>
      </c>
      <c r="M43" s="121">
        <f t="shared" si="0"/>
        <v>2029</v>
      </c>
      <c r="N43" s="121">
        <f t="shared" si="0"/>
        <v>2030</v>
      </c>
      <c r="O43" s="121">
        <f t="shared" si="0"/>
        <v>2031</v>
      </c>
      <c r="P43" s="121">
        <f t="shared" si="0"/>
        <v>2032</v>
      </c>
      <c r="Q43" s="121">
        <f t="shared" si="0"/>
        <v>2033</v>
      </c>
      <c r="R43" s="121">
        <f t="shared" si="0"/>
        <v>2034</v>
      </c>
      <c r="S43" s="121">
        <f t="shared" si="0"/>
        <v>2035</v>
      </c>
      <c r="T43" s="121">
        <f t="shared" si="0"/>
        <v>2036</v>
      </c>
      <c r="U43" s="121">
        <f t="shared" si="0"/>
        <v>2037</v>
      </c>
      <c r="V43" s="121">
        <f t="shared" si="0"/>
        <v>2038</v>
      </c>
      <c r="W43" s="121">
        <f t="shared" si="0"/>
        <v>2039</v>
      </c>
      <c r="X43" s="121">
        <f t="shared" si="0"/>
        <v>2040</v>
      </c>
      <c r="Y43" s="121">
        <f t="shared" si="0"/>
        <v>2041</v>
      </c>
      <c r="Z43" s="121">
        <f t="shared" si="0"/>
        <v>2042</v>
      </c>
      <c r="AA43" s="121">
        <f t="shared" si="0"/>
        <v>2043</v>
      </c>
      <c r="AB43" s="121">
        <f t="shared" si="0"/>
        <v>2044</v>
      </c>
      <c r="AC43" s="121">
        <f t="shared" si="0"/>
        <v>2045</v>
      </c>
      <c r="AD43" s="121">
        <f t="shared" si="0"/>
        <v>2046</v>
      </c>
      <c r="AE43" s="121">
        <f t="shared" si="0"/>
        <v>2047</v>
      </c>
      <c r="AF43" s="121">
        <f t="shared" si="0"/>
        <v>2048</v>
      </c>
      <c r="AG43" s="121">
        <f t="shared" si="0"/>
        <v>2049</v>
      </c>
      <c r="AH43" s="121">
        <f t="shared" si="0"/>
        <v>2050</v>
      </c>
      <c r="AI43" s="121">
        <f t="shared" si="0"/>
        <v>2051</v>
      </c>
      <c r="AJ43" s="121">
        <f t="shared" si="0"/>
        <v>2052</v>
      </c>
      <c r="AK43" s="121">
        <f t="shared" si="0"/>
        <v>2053</v>
      </c>
      <c r="AL43" s="121">
        <f t="shared" si="0"/>
        <v>2054</v>
      </c>
      <c r="AM43" s="121">
        <f t="shared" si="0"/>
        <v>2055</v>
      </c>
      <c r="AN43" s="121">
        <f t="shared" si="0"/>
        <v>2056</v>
      </c>
      <c r="AO43" s="121">
        <f t="shared" si="0"/>
        <v>2057</v>
      </c>
      <c r="AP43" s="121">
        <f t="shared" si="0"/>
        <v>2058</v>
      </c>
      <c r="AQ43" s="121">
        <f t="shared" si="0"/>
        <v>2059</v>
      </c>
      <c r="AR43" s="121">
        <f t="shared" si="0"/>
        <v>2060</v>
      </c>
      <c r="AS43" s="121">
        <f t="shared" si="0"/>
        <v>2061</v>
      </c>
      <c r="AT43" s="121">
        <f t="shared" si="0"/>
        <v>2062</v>
      </c>
      <c r="AU43" s="121">
        <f t="shared" si="0"/>
        <v>2063</v>
      </c>
      <c r="AV43" s="121">
        <f t="shared" si="0"/>
        <v>2064</v>
      </c>
      <c r="AW43" s="121">
        <f t="shared" si="0"/>
        <v>2065</v>
      </c>
      <c r="AX43" s="121">
        <f t="shared" si="0"/>
        <v>2066</v>
      </c>
      <c r="AY43" s="121">
        <f t="shared" si="0"/>
        <v>2067</v>
      </c>
      <c r="AZ43" s="121">
        <f t="shared" si="0"/>
        <v>2068</v>
      </c>
    </row>
    <row r="44" spans="1:52" outlineLevel="1" x14ac:dyDescent="0.25">
      <c r="A44" s="221" t="s">
        <v>273</v>
      </c>
      <c r="B44" s="122">
        <v>0.04</v>
      </c>
      <c r="C44" s="122">
        <v>0.04</v>
      </c>
      <c r="D44" s="122">
        <v>0.04</v>
      </c>
      <c r="E44" s="122">
        <v>0.04</v>
      </c>
      <c r="F44" s="122">
        <v>0.04</v>
      </c>
      <c r="G44" s="122">
        <v>0.04</v>
      </c>
      <c r="H44" s="122">
        <v>0.04</v>
      </c>
      <c r="I44" s="122">
        <v>0.04</v>
      </c>
      <c r="J44" s="122">
        <v>0.04</v>
      </c>
      <c r="K44" s="122">
        <v>0.04</v>
      </c>
      <c r="L44" s="122">
        <v>0.04</v>
      </c>
      <c r="M44" s="122">
        <v>0.04</v>
      </c>
      <c r="N44" s="122">
        <v>0.04</v>
      </c>
      <c r="O44" s="122">
        <v>0.04</v>
      </c>
      <c r="P44" s="122">
        <v>0.04</v>
      </c>
      <c r="Q44" s="122">
        <v>0.04</v>
      </c>
      <c r="R44" s="122">
        <v>0.04</v>
      </c>
      <c r="S44" s="122">
        <v>0.04</v>
      </c>
      <c r="T44" s="122">
        <v>0.04</v>
      </c>
      <c r="U44" s="122">
        <v>0.04</v>
      </c>
      <c r="V44" s="122">
        <v>0.04</v>
      </c>
      <c r="W44" s="122">
        <v>0.04</v>
      </c>
      <c r="X44" s="122">
        <v>0.04</v>
      </c>
      <c r="Y44" s="122">
        <v>0.04</v>
      </c>
      <c r="Z44" s="122">
        <v>0.04</v>
      </c>
      <c r="AA44" s="122">
        <v>0.04</v>
      </c>
      <c r="AB44" s="122">
        <v>0.04</v>
      </c>
      <c r="AC44" s="122">
        <v>0.04</v>
      </c>
      <c r="AD44" s="122">
        <v>0.04</v>
      </c>
      <c r="AE44" s="122">
        <v>0.04</v>
      </c>
      <c r="AF44" s="122">
        <v>0.04</v>
      </c>
      <c r="AG44" s="122">
        <v>0.04</v>
      </c>
      <c r="AH44" s="122">
        <v>0.04</v>
      </c>
      <c r="AI44" s="122">
        <v>0.04</v>
      </c>
      <c r="AJ44" s="122">
        <v>0.04</v>
      </c>
      <c r="AK44" s="122">
        <v>0.04</v>
      </c>
      <c r="AL44" s="122">
        <v>0.04</v>
      </c>
      <c r="AM44" s="122">
        <v>0.04</v>
      </c>
      <c r="AN44" s="122">
        <v>0.04</v>
      </c>
      <c r="AO44" s="122">
        <v>0.04</v>
      </c>
      <c r="AP44" s="122">
        <v>0.04</v>
      </c>
      <c r="AQ44" s="122">
        <v>0.04</v>
      </c>
      <c r="AR44" s="122">
        <v>0.04</v>
      </c>
      <c r="AS44" s="122">
        <v>0.04</v>
      </c>
      <c r="AT44" s="122">
        <v>0.04</v>
      </c>
      <c r="AU44" s="122">
        <v>0.04</v>
      </c>
      <c r="AV44" s="122">
        <v>0.04</v>
      </c>
      <c r="AW44" s="122">
        <v>0.04</v>
      </c>
      <c r="AX44" s="122">
        <v>0.04</v>
      </c>
      <c r="AY44" s="122">
        <v>0.04</v>
      </c>
      <c r="AZ44" s="122">
        <v>0.04</v>
      </c>
    </row>
    <row r="45" spans="1:52" outlineLevel="1" x14ac:dyDescent="0.25">
      <c r="A45" s="221" t="s">
        <v>272</v>
      </c>
      <c r="B45" s="122">
        <f>B44</f>
        <v>0.04</v>
      </c>
      <c r="C45" s="122">
        <f t="shared" ref="C45:AZ45" si="1">(1+B45)*(1+C44)-1</f>
        <v>8.1600000000000117E-2</v>
      </c>
      <c r="D45" s="122">
        <f t="shared" si="1"/>
        <v>0.12486400000000009</v>
      </c>
      <c r="E45" s="122">
        <f t="shared" si="1"/>
        <v>0.16985856000000021</v>
      </c>
      <c r="F45" s="122">
        <f t="shared" si="1"/>
        <v>0.21665290240000035</v>
      </c>
      <c r="G45" s="122">
        <f t="shared" si="1"/>
        <v>0.26531901849600037</v>
      </c>
      <c r="H45" s="122">
        <f t="shared" si="1"/>
        <v>0.31593177923584048</v>
      </c>
      <c r="I45" s="122">
        <f t="shared" si="1"/>
        <v>0.3685690504052741</v>
      </c>
      <c r="J45" s="122">
        <f t="shared" si="1"/>
        <v>0.42331181242148519</v>
      </c>
      <c r="K45" s="122">
        <f t="shared" si="1"/>
        <v>0.48024428491834459</v>
      </c>
      <c r="L45" s="122">
        <f t="shared" si="1"/>
        <v>0.53945405631507848</v>
      </c>
      <c r="M45" s="122">
        <f t="shared" si="1"/>
        <v>0.60103221856768174</v>
      </c>
      <c r="N45" s="122">
        <f t="shared" si="1"/>
        <v>0.66507350731038906</v>
      </c>
      <c r="O45" s="122">
        <f t="shared" si="1"/>
        <v>0.73167644760280459</v>
      </c>
      <c r="P45" s="122">
        <f t="shared" si="1"/>
        <v>0.80094350550691673</v>
      </c>
      <c r="Q45" s="122">
        <f t="shared" si="1"/>
        <v>0.87298124572719349</v>
      </c>
      <c r="R45" s="122">
        <f t="shared" si="1"/>
        <v>0.94790049555628131</v>
      </c>
      <c r="S45" s="122">
        <f t="shared" si="1"/>
        <v>1.0258165153785326</v>
      </c>
      <c r="T45" s="122">
        <f>(1+S45)*(1+T44)-1</f>
        <v>1.1068491759936738</v>
      </c>
      <c r="U45" s="122">
        <f t="shared" si="1"/>
        <v>1.1911231430334208</v>
      </c>
      <c r="V45" s="122">
        <f t="shared" si="1"/>
        <v>1.2787680687547578</v>
      </c>
      <c r="W45" s="122">
        <f t="shared" si="1"/>
        <v>1.369918791504948</v>
      </c>
      <c r="X45" s="122">
        <f t="shared" si="1"/>
        <v>1.4647155431651462</v>
      </c>
      <c r="Y45" s="122">
        <f t="shared" si="1"/>
        <v>1.5633041648917523</v>
      </c>
      <c r="Z45" s="122">
        <f t="shared" si="1"/>
        <v>1.6658363314874225</v>
      </c>
      <c r="AA45" s="122">
        <f t="shared" si="1"/>
        <v>1.7724697847469195</v>
      </c>
      <c r="AB45" s="122">
        <f t="shared" si="1"/>
        <v>1.8833685761367964</v>
      </c>
      <c r="AC45" s="122">
        <f t="shared" si="1"/>
        <v>1.9987033191822685</v>
      </c>
      <c r="AD45" s="122">
        <f t="shared" si="1"/>
        <v>2.1186514519495594</v>
      </c>
      <c r="AE45" s="122">
        <f t="shared" si="1"/>
        <v>2.2433975100275418</v>
      </c>
      <c r="AF45" s="122">
        <f t="shared" si="1"/>
        <v>2.3731334104286437</v>
      </c>
      <c r="AG45" s="122">
        <f t="shared" si="1"/>
        <v>2.5080587468457893</v>
      </c>
      <c r="AH45" s="122">
        <f t="shared" si="1"/>
        <v>2.6483810967196209</v>
      </c>
      <c r="AI45" s="122">
        <f t="shared" si="1"/>
        <v>2.7943163405884057</v>
      </c>
      <c r="AJ45" s="122">
        <f t="shared" si="1"/>
        <v>2.9460889942119421</v>
      </c>
      <c r="AK45" s="122">
        <f t="shared" si="1"/>
        <v>3.1039325539804201</v>
      </c>
      <c r="AL45" s="122">
        <f t="shared" si="1"/>
        <v>3.2680898561396372</v>
      </c>
      <c r="AM45" s="122">
        <f t="shared" si="1"/>
        <v>3.438813450385223</v>
      </c>
      <c r="AN45" s="122">
        <f t="shared" si="1"/>
        <v>3.6163659884006325</v>
      </c>
      <c r="AO45" s="122">
        <f t="shared" si="1"/>
        <v>3.8010206279366576</v>
      </c>
      <c r="AP45" s="122">
        <f t="shared" si="1"/>
        <v>3.993061453054124</v>
      </c>
      <c r="AQ45" s="122">
        <f t="shared" si="1"/>
        <v>4.1927839111762895</v>
      </c>
      <c r="AR45" s="122">
        <f t="shared" si="1"/>
        <v>4.4004952676233415</v>
      </c>
      <c r="AS45" s="122">
        <f t="shared" si="1"/>
        <v>4.6165150783282751</v>
      </c>
      <c r="AT45" s="122">
        <f t="shared" si="1"/>
        <v>4.8411756814614062</v>
      </c>
      <c r="AU45" s="122">
        <f t="shared" si="1"/>
        <v>5.0748227087198625</v>
      </c>
      <c r="AV45" s="122">
        <f t="shared" si="1"/>
        <v>5.317815617068657</v>
      </c>
      <c r="AW45" s="122">
        <f t="shared" si="1"/>
        <v>5.5705282417514033</v>
      </c>
      <c r="AX45" s="122">
        <f t="shared" si="1"/>
        <v>5.8333493714214599</v>
      </c>
      <c r="AY45" s="122">
        <f t="shared" si="1"/>
        <v>6.1066833462783183</v>
      </c>
      <c r="AZ45" s="122">
        <f t="shared" si="1"/>
        <v>6.3909506801294516</v>
      </c>
    </row>
    <row r="46" spans="1:52" s="189" customFormat="1" ht="16.5" thickBot="1" x14ac:dyDescent="0.3">
      <c r="A46" s="222" t="s">
        <v>461</v>
      </c>
      <c r="B46" s="123">
        <f>B47*1000</f>
        <v>0</v>
      </c>
      <c r="C46" s="123">
        <f>C47*1000</f>
        <v>1008451.2597742373</v>
      </c>
      <c r="D46" s="123">
        <f t="shared" ref="D46:AZ46" si="2">D47*1000</f>
        <v>1048647.7544033898</v>
      </c>
      <c r="E46" s="123">
        <f t="shared" si="2"/>
        <v>1080106.0741757287</v>
      </c>
      <c r="F46" s="123">
        <f t="shared" si="2"/>
        <v>1112508.0990268474</v>
      </c>
      <c r="G46" s="123">
        <f t="shared" si="2"/>
        <v>1145884.9890301018</v>
      </c>
      <c r="H46" s="123">
        <f t="shared" si="2"/>
        <v>1180261.5387010048</v>
      </c>
      <c r="I46" s="123">
        <f t="shared" si="2"/>
        <v>1215669.384862035</v>
      </c>
      <c r="J46" s="123">
        <f t="shared" si="2"/>
        <v>1252139.4664078965</v>
      </c>
      <c r="K46" s="123">
        <f t="shared" si="2"/>
        <v>1289703.6504001331</v>
      </c>
      <c r="L46" s="123">
        <f t="shared" si="2"/>
        <v>1328394.7599121372</v>
      </c>
      <c r="M46" s="123">
        <f t="shared" si="2"/>
        <v>2052135.561759609</v>
      </c>
      <c r="N46" s="123">
        <f t="shared" si="2"/>
        <v>2113699.6286123972</v>
      </c>
      <c r="O46" s="123">
        <f t="shared" si="2"/>
        <v>2177110.6174707692</v>
      </c>
      <c r="P46" s="123">
        <f t="shared" si="2"/>
        <v>2242423.9359948928</v>
      </c>
      <c r="Q46" s="123">
        <f t="shared" si="2"/>
        <v>2309696.6540747392</v>
      </c>
      <c r="R46" s="123">
        <f t="shared" si="2"/>
        <v>2378987.5536969816</v>
      </c>
      <c r="S46" s="123">
        <f t="shared" si="2"/>
        <v>2450357.1803078908</v>
      </c>
      <c r="T46" s="123">
        <f t="shared" si="2"/>
        <v>2523867.8957171277</v>
      </c>
      <c r="U46" s="123">
        <f t="shared" si="2"/>
        <v>2599583.932588642</v>
      </c>
      <c r="V46" s="123">
        <f t="shared" si="2"/>
        <v>2677571.4505663011</v>
      </c>
      <c r="W46" s="123">
        <f t="shared" si="2"/>
        <v>3216813.508020144</v>
      </c>
      <c r="X46" s="123">
        <f t="shared" si="2"/>
        <v>3313317.9132607481</v>
      </c>
      <c r="Y46" s="123">
        <f t="shared" si="2"/>
        <v>3412717.45065857</v>
      </c>
      <c r="Z46" s="123">
        <f t="shared" si="2"/>
        <v>3515098.9741783277</v>
      </c>
      <c r="AA46" s="123">
        <f t="shared" si="2"/>
        <v>3620551.943403678</v>
      </c>
      <c r="AB46" s="123">
        <f t="shared" si="2"/>
        <v>3729168.5017057881</v>
      </c>
      <c r="AC46" s="123">
        <f t="shared" si="2"/>
        <v>3841043.5567569626</v>
      </c>
      <c r="AD46" s="123">
        <f t="shared" si="2"/>
        <v>3956274.8634596714</v>
      </c>
      <c r="AE46" s="123">
        <f t="shared" si="2"/>
        <v>4074963.1093634623</v>
      </c>
      <c r="AF46" s="123">
        <f t="shared" si="2"/>
        <v>4197212.0026443666</v>
      </c>
      <c r="AG46" s="123">
        <f t="shared" si="2"/>
        <v>4323128.3627236979</v>
      </c>
      <c r="AH46" s="123">
        <f t="shared" si="2"/>
        <v>4452822.2136054086</v>
      </c>
      <c r="AI46" s="123">
        <f t="shared" si="2"/>
        <v>4586406.8800135711</v>
      </c>
      <c r="AJ46" s="123">
        <f t="shared" si="2"/>
        <v>4723999.0864139777</v>
      </c>
      <c r="AK46" s="123">
        <f t="shared" si="2"/>
        <v>4865719.0590063976</v>
      </c>
      <c r="AL46" s="123">
        <f t="shared" si="2"/>
        <v>5011690.6307765897</v>
      </c>
      <c r="AM46" s="123">
        <f t="shared" si="2"/>
        <v>5162041.3496998874</v>
      </c>
      <c r="AN46" s="123">
        <f t="shared" si="2"/>
        <v>5316902.5901908837</v>
      </c>
      <c r="AO46" s="123">
        <f t="shared" si="2"/>
        <v>5476409.6678966107</v>
      </c>
      <c r="AP46" s="123">
        <f t="shared" si="2"/>
        <v>5640701.9579335079</v>
      </c>
      <c r="AQ46" s="123">
        <f t="shared" si="2"/>
        <v>5809923.0166715151</v>
      </c>
      <c r="AR46" s="123">
        <f t="shared" si="2"/>
        <v>5984220.7071716599</v>
      </c>
      <c r="AS46" s="123">
        <f t="shared" si="2"/>
        <v>6163747.3283868097</v>
      </c>
      <c r="AT46" s="123">
        <f t="shared" si="2"/>
        <v>6348659.7482384145</v>
      </c>
      <c r="AU46" s="123">
        <f t="shared" si="2"/>
        <v>6539119.5406855671</v>
      </c>
      <c r="AV46" s="123">
        <f t="shared" si="2"/>
        <v>6735293.1269061323</v>
      </c>
      <c r="AW46" s="123">
        <f t="shared" si="2"/>
        <v>6937351.9207133176</v>
      </c>
      <c r="AX46" s="123">
        <f t="shared" si="2"/>
        <v>7145472.4783347175</v>
      </c>
      <c r="AY46" s="123">
        <f t="shared" si="2"/>
        <v>7359836.6526847575</v>
      </c>
      <c r="AZ46" s="123">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24" customFormat="1" ht="16.5" thickBot="1" x14ac:dyDescent="0.3"/>
    <row r="53" spans="1:52" ht="31.5" x14ac:dyDescent="0.25">
      <c r="A53" s="223" t="s">
        <v>271</v>
      </c>
      <c r="B53" s="125" t="str">
        <f>B43</f>
        <v>Год окончания строительства 2018</v>
      </c>
      <c r="C53" s="125">
        <f t="shared" ref="C53:AZ53" si="3">C43</f>
        <v>2019</v>
      </c>
      <c r="D53" s="125">
        <f t="shared" si="3"/>
        <v>2020</v>
      </c>
      <c r="E53" s="125">
        <f t="shared" si="3"/>
        <v>2021</v>
      </c>
      <c r="F53" s="125">
        <f t="shared" si="3"/>
        <v>2022</v>
      </c>
      <c r="G53" s="125">
        <f t="shared" si="3"/>
        <v>2023</v>
      </c>
      <c r="H53" s="125">
        <f t="shared" si="3"/>
        <v>2024</v>
      </c>
      <c r="I53" s="125">
        <f t="shared" si="3"/>
        <v>2025</v>
      </c>
      <c r="J53" s="125">
        <f t="shared" si="3"/>
        <v>2026</v>
      </c>
      <c r="K53" s="125">
        <f t="shared" si="3"/>
        <v>2027</v>
      </c>
      <c r="L53" s="125">
        <f t="shared" si="3"/>
        <v>2028</v>
      </c>
      <c r="M53" s="125">
        <f t="shared" si="3"/>
        <v>2029</v>
      </c>
      <c r="N53" s="125">
        <f t="shared" si="3"/>
        <v>2030</v>
      </c>
      <c r="O53" s="125">
        <f t="shared" si="3"/>
        <v>2031</v>
      </c>
      <c r="P53" s="125">
        <f t="shared" si="3"/>
        <v>2032</v>
      </c>
      <c r="Q53" s="125">
        <f t="shared" si="3"/>
        <v>2033</v>
      </c>
      <c r="R53" s="125">
        <f t="shared" si="3"/>
        <v>2034</v>
      </c>
      <c r="S53" s="125">
        <f t="shared" si="3"/>
        <v>2035</v>
      </c>
      <c r="T53" s="125">
        <f t="shared" si="3"/>
        <v>2036</v>
      </c>
      <c r="U53" s="125">
        <f t="shared" si="3"/>
        <v>2037</v>
      </c>
      <c r="V53" s="125">
        <f t="shared" si="3"/>
        <v>2038</v>
      </c>
      <c r="W53" s="125">
        <f t="shared" si="3"/>
        <v>2039</v>
      </c>
      <c r="X53" s="125">
        <f t="shared" si="3"/>
        <v>2040</v>
      </c>
      <c r="Y53" s="125">
        <f t="shared" si="3"/>
        <v>2041</v>
      </c>
      <c r="Z53" s="125">
        <f t="shared" si="3"/>
        <v>2042</v>
      </c>
      <c r="AA53" s="125">
        <f t="shared" si="3"/>
        <v>2043</v>
      </c>
      <c r="AB53" s="125">
        <f t="shared" si="3"/>
        <v>2044</v>
      </c>
      <c r="AC53" s="125">
        <f t="shared" si="3"/>
        <v>2045</v>
      </c>
      <c r="AD53" s="125">
        <f t="shared" si="3"/>
        <v>2046</v>
      </c>
      <c r="AE53" s="125">
        <f t="shared" si="3"/>
        <v>2047</v>
      </c>
      <c r="AF53" s="125">
        <f t="shared" si="3"/>
        <v>2048</v>
      </c>
      <c r="AG53" s="125">
        <f t="shared" si="3"/>
        <v>2049</v>
      </c>
      <c r="AH53" s="125">
        <f t="shared" si="3"/>
        <v>2050</v>
      </c>
      <c r="AI53" s="125">
        <f t="shared" si="3"/>
        <v>2051</v>
      </c>
      <c r="AJ53" s="125">
        <f t="shared" si="3"/>
        <v>2052</v>
      </c>
      <c r="AK53" s="125">
        <f t="shared" si="3"/>
        <v>2053</v>
      </c>
      <c r="AL53" s="125">
        <f t="shared" si="3"/>
        <v>2054</v>
      </c>
      <c r="AM53" s="125">
        <f t="shared" si="3"/>
        <v>2055</v>
      </c>
      <c r="AN53" s="125">
        <f t="shared" si="3"/>
        <v>2056</v>
      </c>
      <c r="AO53" s="125">
        <f t="shared" si="3"/>
        <v>2057</v>
      </c>
      <c r="AP53" s="125">
        <f t="shared" si="3"/>
        <v>2058</v>
      </c>
      <c r="AQ53" s="125">
        <f t="shared" si="3"/>
        <v>2059</v>
      </c>
      <c r="AR53" s="125">
        <f t="shared" si="3"/>
        <v>2060</v>
      </c>
      <c r="AS53" s="125">
        <f t="shared" si="3"/>
        <v>2061</v>
      </c>
      <c r="AT53" s="125">
        <f t="shared" si="3"/>
        <v>2062</v>
      </c>
      <c r="AU53" s="125">
        <f t="shared" si="3"/>
        <v>2063</v>
      </c>
      <c r="AV53" s="125">
        <f t="shared" si="3"/>
        <v>2064</v>
      </c>
      <c r="AW53" s="125">
        <f t="shared" si="3"/>
        <v>2065</v>
      </c>
      <c r="AX53" s="125">
        <f t="shared" si="3"/>
        <v>2066</v>
      </c>
      <c r="AY53" s="125">
        <f t="shared" si="3"/>
        <v>2067</v>
      </c>
      <c r="AZ53" s="125">
        <f t="shared" si="3"/>
        <v>2068</v>
      </c>
    </row>
    <row r="54" spans="1:52" x14ac:dyDescent="0.25">
      <c r="A54" s="221" t="s">
        <v>270</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269</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x14ac:dyDescent="0.25">
      <c r="A56" s="221" t="s">
        <v>268</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c r="AM56" s="126">
        <v>0</v>
      </c>
      <c r="AN56" s="126">
        <v>0</v>
      </c>
      <c r="AO56" s="126">
        <v>0</v>
      </c>
      <c r="AP56" s="126">
        <v>0</v>
      </c>
      <c r="AQ56" s="126">
        <v>0</v>
      </c>
      <c r="AR56" s="126">
        <v>0</v>
      </c>
      <c r="AS56" s="126">
        <v>0</v>
      </c>
      <c r="AT56" s="126">
        <v>0</v>
      </c>
      <c r="AU56" s="126">
        <v>0</v>
      </c>
      <c r="AV56" s="126">
        <v>0</v>
      </c>
      <c r="AW56" s="126">
        <v>0</v>
      </c>
      <c r="AX56" s="126">
        <v>0</v>
      </c>
      <c r="AY56" s="126">
        <v>0</v>
      </c>
      <c r="AZ56" s="126">
        <v>0</v>
      </c>
    </row>
    <row r="57" spans="1:52" ht="16.5" thickBot="1" x14ac:dyDescent="0.3">
      <c r="A57" s="222" t="s">
        <v>267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c r="AM57" s="127">
        <v>0</v>
      </c>
      <c r="AN57" s="127">
        <v>0</v>
      </c>
      <c r="AO57" s="127">
        <v>0</v>
      </c>
      <c r="AP57" s="127">
        <v>0</v>
      </c>
      <c r="AQ57" s="127">
        <v>0</v>
      </c>
      <c r="AR57" s="127">
        <v>0</v>
      </c>
      <c r="AS57" s="127">
        <v>0</v>
      </c>
      <c r="AT57" s="127">
        <v>0</v>
      </c>
      <c r="AU57" s="127">
        <v>0</v>
      </c>
      <c r="AV57" s="127">
        <v>0</v>
      </c>
      <c r="AW57" s="127">
        <v>0</v>
      </c>
      <c r="AX57" s="127">
        <v>0</v>
      </c>
      <c r="AY57" s="127">
        <v>0</v>
      </c>
      <c r="AZ57" s="127">
        <v>0</v>
      </c>
    </row>
    <row r="58" spans="1:52" ht="16.5" thickBot="1" x14ac:dyDescent="0.3">
      <c r="A58" s="136"/>
      <c r="B58" s="224"/>
      <c r="C58" s="224"/>
      <c r="D58" s="224"/>
      <c r="E58" s="224"/>
      <c r="F58" s="224"/>
      <c r="G58" s="224"/>
      <c r="H58" s="224"/>
      <c r="I58" s="224"/>
      <c r="J58" s="224"/>
      <c r="K58" s="224"/>
      <c r="L58" s="128"/>
      <c r="M58" s="128"/>
      <c r="N58" s="128"/>
      <c r="O58" s="128"/>
      <c r="P58" s="128"/>
      <c r="Q58" s="128"/>
      <c r="R58" s="128"/>
      <c r="S58" s="128"/>
      <c r="T58" s="128"/>
      <c r="U58" s="128"/>
      <c r="V58" s="128"/>
    </row>
    <row r="59" spans="1:52" s="136" customFormat="1" ht="31.5" x14ac:dyDescent="0.25">
      <c r="A59" s="223" t="s">
        <v>465</v>
      </c>
      <c r="B59" s="125" t="str">
        <f>B43</f>
        <v>Год окончания строительства 2018</v>
      </c>
      <c r="C59" s="125">
        <f t="shared" ref="C59:AZ59" si="4">C43</f>
        <v>2019</v>
      </c>
      <c r="D59" s="125">
        <f t="shared" si="4"/>
        <v>2020</v>
      </c>
      <c r="E59" s="125">
        <f t="shared" si="4"/>
        <v>2021</v>
      </c>
      <c r="F59" s="125">
        <f t="shared" si="4"/>
        <v>2022</v>
      </c>
      <c r="G59" s="125">
        <f t="shared" si="4"/>
        <v>2023</v>
      </c>
      <c r="H59" s="125">
        <f t="shared" si="4"/>
        <v>2024</v>
      </c>
      <c r="I59" s="125">
        <f t="shared" si="4"/>
        <v>2025</v>
      </c>
      <c r="J59" s="125">
        <f t="shared" si="4"/>
        <v>2026</v>
      </c>
      <c r="K59" s="125">
        <f t="shared" si="4"/>
        <v>2027</v>
      </c>
      <c r="L59" s="125">
        <f t="shared" si="4"/>
        <v>2028</v>
      </c>
      <c r="M59" s="125">
        <f t="shared" si="4"/>
        <v>2029</v>
      </c>
      <c r="N59" s="125">
        <f t="shared" si="4"/>
        <v>2030</v>
      </c>
      <c r="O59" s="125">
        <f t="shared" si="4"/>
        <v>2031</v>
      </c>
      <c r="P59" s="125">
        <f t="shared" si="4"/>
        <v>2032</v>
      </c>
      <c r="Q59" s="125">
        <f t="shared" si="4"/>
        <v>2033</v>
      </c>
      <c r="R59" s="125">
        <f t="shared" si="4"/>
        <v>2034</v>
      </c>
      <c r="S59" s="125">
        <f t="shared" si="4"/>
        <v>2035</v>
      </c>
      <c r="T59" s="125">
        <f t="shared" si="4"/>
        <v>2036</v>
      </c>
      <c r="U59" s="125">
        <f t="shared" si="4"/>
        <v>2037</v>
      </c>
      <c r="V59" s="125">
        <f t="shared" si="4"/>
        <v>2038</v>
      </c>
      <c r="W59" s="125">
        <f t="shared" si="4"/>
        <v>2039</v>
      </c>
      <c r="X59" s="125">
        <f t="shared" si="4"/>
        <v>2040</v>
      </c>
      <c r="Y59" s="125">
        <f t="shared" si="4"/>
        <v>2041</v>
      </c>
      <c r="Z59" s="125">
        <f t="shared" si="4"/>
        <v>2042</v>
      </c>
      <c r="AA59" s="125">
        <f t="shared" si="4"/>
        <v>2043</v>
      </c>
      <c r="AB59" s="125">
        <f t="shared" si="4"/>
        <v>2044</v>
      </c>
      <c r="AC59" s="125">
        <f t="shared" si="4"/>
        <v>2045</v>
      </c>
      <c r="AD59" s="125">
        <f t="shared" si="4"/>
        <v>2046</v>
      </c>
      <c r="AE59" s="125">
        <f t="shared" si="4"/>
        <v>2047</v>
      </c>
      <c r="AF59" s="125">
        <f t="shared" si="4"/>
        <v>2048</v>
      </c>
      <c r="AG59" s="125">
        <f t="shared" si="4"/>
        <v>2049</v>
      </c>
      <c r="AH59" s="125">
        <f t="shared" si="4"/>
        <v>2050</v>
      </c>
      <c r="AI59" s="125">
        <f t="shared" si="4"/>
        <v>2051</v>
      </c>
      <c r="AJ59" s="125">
        <f t="shared" si="4"/>
        <v>2052</v>
      </c>
      <c r="AK59" s="125">
        <f t="shared" si="4"/>
        <v>2053</v>
      </c>
      <c r="AL59" s="125">
        <f t="shared" si="4"/>
        <v>2054</v>
      </c>
      <c r="AM59" s="125">
        <f t="shared" si="4"/>
        <v>2055</v>
      </c>
      <c r="AN59" s="125">
        <f t="shared" si="4"/>
        <v>2056</v>
      </c>
      <c r="AO59" s="125">
        <f t="shared" si="4"/>
        <v>2057</v>
      </c>
      <c r="AP59" s="125">
        <f t="shared" si="4"/>
        <v>2058</v>
      </c>
      <c r="AQ59" s="125">
        <f t="shared" si="4"/>
        <v>2059</v>
      </c>
      <c r="AR59" s="125">
        <f t="shared" si="4"/>
        <v>2060</v>
      </c>
      <c r="AS59" s="125">
        <f t="shared" si="4"/>
        <v>2061</v>
      </c>
      <c r="AT59" s="125">
        <f t="shared" si="4"/>
        <v>2062</v>
      </c>
      <c r="AU59" s="125">
        <f t="shared" si="4"/>
        <v>2063</v>
      </c>
      <c r="AV59" s="125">
        <f t="shared" si="4"/>
        <v>2064</v>
      </c>
      <c r="AW59" s="125">
        <f t="shared" si="4"/>
        <v>2065</v>
      </c>
      <c r="AX59" s="125">
        <f t="shared" si="4"/>
        <v>2066</v>
      </c>
      <c r="AY59" s="125">
        <f t="shared" si="4"/>
        <v>2067</v>
      </c>
      <c r="AZ59" s="125">
        <f t="shared" si="4"/>
        <v>2068</v>
      </c>
    </row>
    <row r="60" spans="1:52" s="189" customFormat="1" ht="14.25" x14ac:dyDescent="0.25">
      <c r="A60" s="225" t="s">
        <v>266</v>
      </c>
      <c r="B60" s="129">
        <f t="shared" ref="B60:AZ60" si="5">B46*$B$24</f>
        <v>0</v>
      </c>
      <c r="C60" s="129">
        <f t="shared" si="5"/>
        <v>1008451.2597742373</v>
      </c>
      <c r="D60" s="129">
        <f t="shared" si="5"/>
        <v>1048647.7544033898</v>
      </c>
      <c r="E60" s="129">
        <f t="shared" si="5"/>
        <v>1080106.0741757287</v>
      </c>
      <c r="F60" s="129">
        <f t="shared" si="5"/>
        <v>1112508.0990268474</v>
      </c>
      <c r="G60" s="129">
        <f t="shared" si="5"/>
        <v>1145884.9890301018</v>
      </c>
      <c r="H60" s="129">
        <f t="shared" si="5"/>
        <v>1180261.5387010048</v>
      </c>
      <c r="I60" s="129">
        <f t="shared" si="5"/>
        <v>1215669.384862035</v>
      </c>
      <c r="J60" s="129">
        <f t="shared" si="5"/>
        <v>1252139.4664078965</v>
      </c>
      <c r="K60" s="129">
        <f t="shared" si="5"/>
        <v>1289703.6504001331</v>
      </c>
      <c r="L60" s="129">
        <f t="shared" si="5"/>
        <v>1328394.7599121372</v>
      </c>
      <c r="M60" s="129">
        <f t="shared" si="5"/>
        <v>2052135.561759609</v>
      </c>
      <c r="N60" s="129">
        <f t="shared" si="5"/>
        <v>2113699.6286123972</v>
      </c>
      <c r="O60" s="129">
        <f t="shared" si="5"/>
        <v>2177110.6174707692</v>
      </c>
      <c r="P60" s="129">
        <f t="shared" si="5"/>
        <v>2242423.9359948928</v>
      </c>
      <c r="Q60" s="129">
        <f t="shared" si="5"/>
        <v>2309696.6540747392</v>
      </c>
      <c r="R60" s="129">
        <f t="shared" si="5"/>
        <v>2378987.5536969816</v>
      </c>
      <c r="S60" s="129">
        <f t="shared" si="5"/>
        <v>2450357.1803078908</v>
      </c>
      <c r="T60" s="129">
        <f t="shared" si="5"/>
        <v>2523867.8957171277</v>
      </c>
      <c r="U60" s="129">
        <f t="shared" si="5"/>
        <v>2599583.932588642</v>
      </c>
      <c r="V60" s="129">
        <f t="shared" si="5"/>
        <v>2677571.4505663011</v>
      </c>
      <c r="W60" s="129">
        <f t="shared" si="5"/>
        <v>3216813.508020144</v>
      </c>
      <c r="X60" s="129">
        <f t="shared" si="5"/>
        <v>3313317.9132607481</v>
      </c>
      <c r="Y60" s="129">
        <f t="shared" si="5"/>
        <v>3412717.45065857</v>
      </c>
      <c r="Z60" s="129">
        <f t="shared" si="5"/>
        <v>3515098.9741783277</v>
      </c>
      <c r="AA60" s="129">
        <f t="shared" si="5"/>
        <v>3620551.943403678</v>
      </c>
      <c r="AB60" s="129">
        <f t="shared" si="5"/>
        <v>3729168.5017057881</v>
      </c>
      <c r="AC60" s="129">
        <f t="shared" si="5"/>
        <v>3841043.5567569626</v>
      </c>
      <c r="AD60" s="129">
        <f t="shared" si="5"/>
        <v>3956274.8634596714</v>
      </c>
      <c r="AE60" s="129">
        <f t="shared" si="5"/>
        <v>4074963.1093634623</v>
      </c>
      <c r="AF60" s="129">
        <f t="shared" si="5"/>
        <v>4197212.0026443666</v>
      </c>
      <c r="AG60" s="129">
        <f t="shared" si="5"/>
        <v>4323128.3627236979</v>
      </c>
      <c r="AH60" s="129">
        <f t="shared" si="5"/>
        <v>4452822.2136054086</v>
      </c>
      <c r="AI60" s="129">
        <f t="shared" si="5"/>
        <v>4586406.8800135711</v>
      </c>
      <c r="AJ60" s="129">
        <f t="shared" si="5"/>
        <v>4723999.0864139777</v>
      </c>
      <c r="AK60" s="129">
        <f t="shared" si="5"/>
        <v>4865719.0590063976</v>
      </c>
      <c r="AL60" s="129">
        <f t="shared" si="5"/>
        <v>5011690.6307765897</v>
      </c>
      <c r="AM60" s="129">
        <f t="shared" si="5"/>
        <v>5162041.3496998874</v>
      </c>
      <c r="AN60" s="129">
        <f t="shared" si="5"/>
        <v>5316902.5901908837</v>
      </c>
      <c r="AO60" s="129">
        <f t="shared" si="5"/>
        <v>5476409.6678966107</v>
      </c>
      <c r="AP60" s="129">
        <f t="shared" si="5"/>
        <v>5640701.9579335079</v>
      </c>
      <c r="AQ60" s="129">
        <f t="shared" si="5"/>
        <v>5809923.0166715151</v>
      </c>
      <c r="AR60" s="129">
        <f t="shared" si="5"/>
        <v>5984220.7071716599</v>
      </c>
      <c r="AS60" s="129">
        <f t="shared" si="5"/>
        <v>6163747.3283868097</v>
      </c>
      <c r="AT60" s="129">
        <f t="shared" si="5"/>
        <v>6348659.7482384145</v>
      </c>
      <c r="AU60" s="129">
        <f t="shared" si="5"/>
        <v>6539119.5406855671</v>
      </c>
      <c r="AV60" s="129">
        <f t="shared" si="5"/>
        <v>6735293.1269061323</v>
      </c>
      <c r="AW60" s="129">
        <f t="shared" si="5"/>
        <v>6937351.9207133176</v>
      </c>
      <c r="AX60" s="129">
        <f t="shared" si="5"/>
        <v>7145472.4783347175</v>
      </c>
      <c r="AY60" s="129">
        <f t="shared" si="5"/>
        <v>7359836.6526847575</v>
      </c>
      <c r="AZ60" s="129">
        <f t="shared" si="5"/>
        <v>7580631.7522653025</v>
      </c>
    </row>
    <row r="61" spans="1:52" x14ac:dyDescent="0.25">
      <c r="A61" s="221" t="s">
        <v>265</v>
      </c>
      <c r="B61" s="130">
        <f>SUM(B62:B67)</f>
        <v>0</v>
      </c>
      <c r="C61" s="130">
        <f>SUM(C62:C67)</f>
        <v>-376287.61456434883</v>
      </c>
      <c r="D61" s="130">
        <f t="shared" ref="D61:AZ61" si="6">SUM(D62:D67)</f>
        <v>-372623.52214197593</v>
      </c>
      <c r="E61" s="130">
        <f t="shared" si="6"/>
        <v>-368957.43424692511</v>
      </c>
      <c r="F61" s="130">
        <f t="shared" si="6"/>
        <v>-365291.56185885728</v>
      </c>
      <c r="G61" s="130">
        <f t="shared" si="6"/>
        <v>-361625.91209356918</v>
      </c>
      <c r="H61" s="130">
        <f t="shared" si="6"/>
        <v>-357960.49061320175</v>
      </c>
      <c r="I61" s="130">
        <f t="shared" si="6"/>
        <v>-366698.71841490758</v>
      </c>
      <c r="J61" s="130">
        <f t="shared" si="6"/>
        <v>-363033.77501900581</v>
      </c>
      <c r="K61" s="130">
        <f t="shared" si="6"/>
        <v>-359369.08147522685</v>
      </c>
      <c r="L61" s="130">
        <f t="shared" si="6"/>
        <v>-355704.64527913462</v>
      </c>
      <c r="M61" s="130">
        <f t="shared" si="6"/>
        <v>-352431.04465889808</v>
      </c>
      <c r="N61" s="130">
        <f t="shared" si="6"/>
        <v>-348778.86366631591</v>
      </c>
      <c r="O61" s="130">
        <f t="shared" si="6"/>
        <v>-357530.72917044081</v>
      </c>
      <c r="P61" s="130">
        <f t="shared" si="6"/>
        <v>-353879.83260803035</v>
      </c>
      <c r="Q61" s="130">
        <f t="shared" si="6"/>
        <v>-350229.60730274767</v>
      </c>
      <c r="R61" s="130">
        <f t="shared" si="6"/>
        <v>-346580.07339230657</v>
      </c>
      <c r="S61" s="130">
        <f t="shared" si="6"/>
        <v>-342931.25161855214</v>
      </c>
      <c r="T61" s="130">
        <f t="shared" si="6"/>
        <v>-339283.16334558511</v>
      </c>
      <c r="U61" s="130">
        <f t="shared" si="6"/>
        <v>-348039.24435091339</v>
      </c>
      <c r="V61" s="130">
        <f t="shared" si="6"/>
        <v>-344392.68975474272</v>
      </c>
      <c r="W61" s="130">
        <f t="shared" si="6"/>
        <v>-341639.25664917234</v>
      </c>
      <c r="X61" s="130">
        <f t="shared" si="6"/>
        <v>-338021.09872994939</v>
      </c>
      <c r="Y61" s="130">
        <f t="shared" si="6"/>
        <v>-334404.59422714979</v>
      </c>
      <c r="Z61" s="130">
        <f t="shared" si="6"/>
        <v>-330789.79274326615</v>
      </c>
      <c r="AA61" s="130">
        <f t="shared" si="6"/>
        <v>-327176.74536886602</v>
      </c>
      <c r="AB61" s="130">
        <f t="shared" si="6"/>
        <v>-323565.50472723384</v>
      </c>
      <c r="AC61" s="130">
        <f t="shared" si="6"/>
        <v>-319956.12502035272</v>
      </c>
      <c r="AD61" s="130">
        <f t="shared" si="6"/>
        <v>-316348.6620762652</v>
      </c>
      <c r="AE61" s="130">
        <f t="shared" si="6"/>
        <v>-312743.17339785502</v>
      </c>
      <c r="AF61" s="130">
        <f t="shared" si="6"/>
        <v>-309139.71821309254</v>
      </c>
      <c r="AG61" s="130">
        <f t="shared" si="6"/>
        <v>-305538.35752678715</v>
      </c>
      <c r="AH61" s="130">
        <f t="shared" si="6"/>
        <v>-301939.15417389263</v>
      </c>
      <c r="AI61" s="130">
        <f t="shared" si="6"/>
        <v>-298342.17287441128</v>
      </c>
      <c r="AJ61" s="130">
        <f t="shared" si="6"/>
        <v>-294747.4802899455</v>
      </c>
      <c r="AK61" s="130">
        <f t="shared" si="6"/>
        <v>-291155.14508194569</v>
      </c>
      <c r="AL61" s="130">
        <f t="shared" si="6"/>
        <v>-287565.23797170597</v>
      </c>
      <c r="AM61" s="130">
        <f t="shared" si="6"/>
        <v>-283977.83180215897</v>
      </c>
      <c r="AN61" s="130">
        <f t="shared" si="6"/>
        <v>-280393.00160152564</v>
      </c>
      <c r="AO61" s="130">
        <f t="shared" si="6"/>
        <v>-276810.8246488733</v>
      </c>
      <c r="AP61" s="130">
        <f t="shared" si="6"/>
        <v>-273231.38054164132</v>
      </c>
      <c r="AQ61" s="130">
        <f t="shared" si="6"/>
        <v>-269654.75126519246</v>
      </c>
      <c r="AR61" s="130">
        <f t="shared" si="6"/>
        <v>-266081.0212644501</v>
      </c>
      <c r="AS61" s="130">
        <f t="shared" si="6"/>
        <v>-262510.27751768549</v>
      </c>
      <c r="AT61" s="130">
        <f t="shared" si="6"/>
        <v>-258942.60961251787</v>
      </c>
      <c r="AU61" s="130">
        <f t="shared" si="6"/>
        <v>-255378.10982419527</v>
      </c>
      <c r="AV61" s="130">
        <f t="shared" si="6"/>
        <v>-251816.87319622305</v>
      </c>
      <c r="AW61" s="130">
        <f t="shared" si="6"/>
        <v>-248258.99762341159</v>
      </c>
      <c r="AX61" s="130">
        <f t="shared" si="6"/>
        <v>-244704.58393741579</v>
      </c>
      <c r="AY61" s="130">
        <f t="shared" si="6"/>
        <v>-241153.73599484016</v>
      </c>
      <c r="AZ61" s="130">
        <f t="shared" si="6"/>
        <v>-237606.56076798722</v>
      </c>
    </row>
    <row r="62" spans="1:52" x14ac:dyDescent="0.25">
      <c r="A62" s="226" t="s">
        <v>264</v>
      </c>
      <c r="B62" s="130">
        <f>-B48*1000/1.18</f>
        <v>0</v>
      </c>
      <c r="C62" s="130">
        <f>-C48*1000/1.18</f>
        <v>-12403.413772484366</v>
      </c>
      <c r="D62" s="130">
        <f>-D48*1000/1.18</f>
        <v>-12403.413772484366</v>
      </c>
      <c r="E62" s="130">
        <f t="shared" ref="D62:AZ63" si="7">-E48*1000/1.18</f>
        <v>-12403.413772484366</v>
      </c>
      <c r="F62" s="130">
        <f t="shared" si="7"/>
        <v>-12403.413772484366</v>
      </c>
      <c r="G62" s="130">
        <f t="shared" si="7"/>
        <v>-12403.413772484366</v>
      </c>
      <c r="H62" s="130">
        <f t="shared" si="7"/>
        <v>-12403.413772484366</v>
      </c>
      <c r="I62" s="130">
        <f t="shared" si="7"/>
        <v>-24806.827544968732</v>
      </c>
      <c r="J62" s="130">
        <f t="shared" si="7"/>
        <v>-24806.827544968732</v>
      </c>
      <c r="K62" s="130">
        <f t="shared" si="7"/>
        <v>-24806.827544968732</v>
      </c>
      <c r="L62" s="130">
        <f t="shared" si="7"/>
        <v>-24806.827544968732</v>
      </c>
      <c r="M62" s="130">
        <f t="shared" si="7"/>
        <v>-24806.827544968732</v>
      </c>
      <c r="N62" s="130">
        <f t="shared" si="7"/>
        <v>-24806.827544968732</v>
      </c>
      <c r="O62" s="130">
        <f t="shared" si="7"/>
        <v>-37210.241317453103</v>
      </c>
      <c r="P62" s="130">
        <f t="shared" si="7"/>
        <v>-37210.241317453103</v>
      </c>
      <c r="Q62" s="130">
        <f t="shared" si="7"/>
        <v>-37210.241317453103</v>
      </c>
      <c r="R62" s="130">
        <f t="shared" si="7"/>
        <v>-37210.241317453103</v>
      </c>
      <c r="S62" s="130">
        <f t="shared" si="7"/>
        <v>-37210.241317453103</v>
      </c>
      <c r="T62" s="130">
        <f t="shared" si="7"/>
        <v>-37210.241317453103</v>
      </c>
      <c r="U62" s="130">
        <f t="shared" si="7"/>
        <v>-49613.655089937463</v>
      </c>
      <c r="V62" s="130">
        <f t="shared" si="7"/>
        <v>-49613.655089937463</v>
      </c>
      <c r="W62" s="130">
        <f t="shared" si="7"/>
        <v>-49613.655089937463</v>
      </c>
      <c r="X62" s="130">
        <f t="shared" si="7"/>
        <v>-49613.655089937463</v>
      </c>
      <c r="Y62" s="130">
        <f t="shared" si="7"/>
        <v>-49613.655089937463</v>
      </c>
      <c r="Z62" s="130">
        <f t="shared" si="7"/>
        <v>-49613.655089937463</v>
      </c>
      <c r="AA62" s="130">
        <f t="shared" si="7"/>
        <v>-49613.655089937463</v>
      </c>
      <c r="AB62" s="130">
        <f t="shared" si="7"/>
        <v>-49613.655089937463</v>
      </c>
      <c r="AC62" s="130">
        <f t="shared" si="7"/>
        <v>-49613.655089937463</v>
      </c>
      <c r="AD62" s="130">
        <f t="shared" si="7"/>
        <v>-49613.655089937463</v>
      </c>
      <c r="AE62" s="130">
        <f t="shared" si="7"/>
        <v>-49613.655089937463</v>
      </c>
      <c r="AF62" s="130">
        <f t="shared" si="7"/>
        <v>-49613.655089937463</v>
      </c>
      <c r="AG62" s="130">
        <f t="shared" si="7"/>
        <v>-49613.655089937463</v>
      </c>
      <c r="AH62" s="130">
        <f t="shared" si="7"/>
        <v>-49613.655089937463</v>
      </c>
      <c r="AI62" s="130">
        <f t="shared" si="7"/>
        <v>-49613.655089937463</v>
      </c>
      <c r="AJ62" s="130">
        <f t="shared" si="7"/>
        <v>-49613.655089937463</v>
      </c>
      <c r="AK62" s="130">
        <f t="shared" si="7"/>
        <v>-49613.655089937463</v>
      </c>
      <c r="AL62" s="130">
        <f t="shared" si="7"/>
        <v>-49613.655089937463</v>
      </c>
      <c r="AM62" s="130">
        <f t="shared" si="7"/>
        <v>-49613.655089937463</v>
      </c>
      <c r="AN62" s="130">
        <f t="shared" si="7"/>
        <v>-49613.655089937463</v>
      </c>
      <c r="AO62" s="130">
        <f t="shared" si="7"/>
        <v>-49613.655089937463</v>
      </c>
      <c r="AP62" s="130">
        <f t="shared" si="7"/>
        <v>-49613.655089937463</v>
      </c>
      <c r="AQ62" s="130">
        <f t="shared" si="7"/>
        <v>-49613.655089937463</v>
      </c>
      <c r="AR62" s="130">
        <f t="shared" si="7"/>
        <v>-49613.655089937463</v>
      </c>
      <c r="AS62" s="130">
        <f t="shared" si="7"/>
        <v>-49613.655089937463</v>
      </c>
      <c r="AT62" s="130">
        <f t="shared" si="7"/>
        <v>-49613.655089937463</v>
      </c>
      <c r="AU62" s="130">
        <f t="shared" si="7"/>
        <v>-49613.655089937463</v>
      </c>
      <c r="AV62" s="130">
        <f t="shared" si="7"/>
        <v>-49613.655089937463</v>
      </c>
      <c r="AW62" s="130">
        <f t="shared" si="7"/>
        <v>-49613.655089937463</v>
      </c>
      <c r="AX62" s="130">
        <f t="shared" si="7"/>
        <v>-49613.655089937463</v>
      </c>
      <c r="AY62" s="130">
        <f t="shared" si="7"/>
        <v>-49613.655089937463</v>
      </c>
      <c r="AZ62" s="130">
        <f t="shared" si="7"/>
        <v>-49613.655089937463</v>
      </c>
    </row>
    <row r="63" spans="1:52" x14ac:dyDescent="0.25">
      <c r="A63" s="226" t="str">
        <f>A28</f>
        <v>Прочие расходы при эксплуатации объекта, руб. без НДС</v>
      </c>
      <c r="B63" s="130">
        <f>-B49*1000/1.18</f>
        <v>0</v>
      </c>
      <c r="C63" s="130">
        <f>-C49*1000/1.18</f>
        <v>-230.2925918644068</v>
      </c>
      <c r="D63" s="130">
        <f t="shared" si="7"/>
        <v>-239.47196949152544</v>
      </c>
      <c r="E63" s="130">
        <f t="shared" si="7"/>
        <v>-246.65587444067799</v>
      </c>
      <c r="F63" s="130">
        <f t="shared" si="7"/>
        <v>-254.05528637288137</v>
      </c>
      <c r="G63" s="130">
        <f t="shared" si="7"/>
        <v>-261.67732108474581</v>
      </c>
      <c r="H63" s="130">
        <f t="shared" si="7"/>
        <v>-269.52764071728814</v>
      </c>
      <c r="I63" s="130">
        <f t="shared" si="7"/>
        <v>-277.61346993880682</v>
      </c>
      <c r="J63" s="130">
        <f t="shared" si="7"/>
        <v>-285.94187403697106</v>
      </c>
      <c r="K63" s="130">
        <f t="shared" si="7"/>
        <v>-294.5201302580802</v>
      </c>
      <c r="L63" s="130">
        <f t="shared" si="7"/>
        <v>-303.35573416582264</v>
      </c>
      <c r="M63" s="130">
        <f t="shared" si="7"/>
        <v>-703.02691392929398</v>
      </c>
      <c r="N63" s="130">
        <f t="shared" si="7"/>
        <v>-724.11772134717285</v>
      </c>
      <c r="O63" s="130">
        <f t="shared" si="7"/>
        <v>-745.84125298758806</v>
      </c>
      <c r="P63" s="130">
        <f t="shared" si="7"/>
        <v>-768.21649057721584</v>
      </c>
      <c r="Q63" s="130">
        <f t="shared" si="7"/>
        <v>-791.26298529453209</v>
      </c>
      <c r="R63" s="130">
        <f t="shared" si="7"/>
        <v>-815.00087485336815</v>
      </c>
      <c r="S63" s="130">
        <f t="shared" si="7"/>
        <v>-839.4509010989691</v>
      </c>
      <c r="T63" s="130">
        <f t="shared" si="7"/>
        <v>-864.63442813193831</v>
      </c>
      <c r="U63" s="130">
        <f t="shared" si="7"/>
        <v>-890.57346097589641</v>
      </c>
      <c r="V63" s="130">
        <f t="shared" si="7"/>
        <v>-917.29066480517349</v>
      </c>
      <c r="W63" s="130">
        <f t="shared" si="7"/>
        <v>-1837.129359234805</v>
      </c>
      <c r="X63" s="130">
        <f t="shared" si="7"/>
        <v>-1892.2432400118498</v>
      </c>
      <c r="Y63" s="130">
        <f t="shared" si="7"/>
        <v>-1949.0105372122043</v>
      </c>
      <c r="Z63" s="130">
        <f t="shared" si="7"/>
        <v>-2007.4808533285709</v>
      </c>
      <c r="AA63" s="130">
        <f t="shared" si="7"/>
        <v>-2067.705278928428</v>
      </c>
      <c r="AB63" s="130">
        <f t="shared" si="7"/>
        <v>-2129.7364372962811</v>
      </c>
      <c r="AC63" s="130">
        <f t="shared" si="7"/>
        <v>-2193.6285304151697</v>
      </c>
      <c r="AD63" s="130">
        <f t="shared" si="7"/>
        <v>-2259.4373863276251</v>
      </c>
      <c r="AE63" s="130">
        <f t="shared" si="7"/>
        <v>-2327.2205079174541</v>
      </c>
      <c r="AF63" s="130">
        <f t="shared" si="7"/>
        <v>-2397.037123154978</v>
      </c>
      <c r="AG63" s="130">
        <f t="shared" si="7"/>
        <v>-2468.9482368496274</v>
      </c>
      <c r="AH63" s="130">
        <f t="shared" si="7"/>
        <v>-2543.0166839551157</v>
      </c>
      <c r="AI63" s="130">
        <f t="shared" si="7"/>
        <v>-2619.3071844737692</v>
      </c>
      <c r="AJ63" s="130">
        <f t="shared" si="7"/>
        <v>-2697.8864000079825</v>
      </c>
      <c r="AK63" s="130">
        <f t="shared" si="7"/>
        <v>-2778.8229920082226</v>
      </c>
      <c r="AL63" s="130">
        <f t="shared" si="7"/>
        <v>-2862.1876817684688</v>
      </c>
      <c r="AM63" s="130">
        <f t="shared" si="7"/>
        <v>-2948.0533122215229</v>
      </c>
      <c r="AN63" s="130">
        <f t="shared" si="7"/>
        <v>-3036.4949115881686</v>
      </c>
      <c r="AO63" s="130">
        <f t="shared" si="7"/>
        <v>-3127.5897589358137</v>
      </c>
      <c r="AP63" s="130">
        <f t="shared" si="7"/>
        <v>-3221.4174517038882</v>
      </c>
      <c r="AQ63" s="130">
        <f t="shared" si="7"/>
        <v>-3318.0599752550052</v>
      </c>
      <c r="AR63" s="130">
        <f t="shared" si="7"/>
        <v>-3417.6017745126551</v>
      </c>
      <c r="AS63" s="130">
        <f t="shared" si="7"/>
        <v>-3520.129827748035</v>
      </c>
      <c r="AT63" s="130">
        <f t="shared" si="7"/>
        <v>-3625.7337225804758</v>
      </c>
      <c r="AU63" s="130">
        <f t="shared" si="7"/>
        <v>-3734.5057342578907</v>
      </c>
      <c r="AV63" s="130">
        <f t="shared" si="7"/>
        <v>-3846.540906285627</v>
      </c>
      <c r="AW63" s="130">
        <f t="shared" si="7"/>
        <v>-3961.9371334741959</v>
      </c>
      <c r="AX63" s="130">
        <f t="shared" si="7"/>
        <v>-4080.795247478422</v>
      </c>
      <c r="AY63" s="130">
        <f t="shared" si="7"/>
        <v>-4203.2191049027751</v>
      </c>
      <c r="AZ63" s="130">
        <f t="shared" si="7"/>
        <v>-4329.3156780498584</v>
      </c>
    </row>
    <row r="64" spans="1:52" x14ac:dyDescent="0.25">
      <c r="A64" s="226" t="s">
        <v>458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row>
    <row r="65" spans="1:52" x14ac:dyDescent="0.25">
      <c r="A65" s="226" t="s">
        <v>458</v>
      </c>
      <c r="B65" s="130">
        <f t="shared" ref="B65:AZ65" si="8">-$B$33*(1+B$45)*$B$24*365</f>
        <v>0</v>
      </c>
      <c r="C65" s="130">
        <f t="shared" si="8"/>
        <v>0</v>
      </c>
      <c r="D65" s="130">
        <f t="shared" si="8"/>
        <v>0</v>
      </c>
      <c r="E65" s="130">
        <f t="shared" si="8"/>
        <v>0</v>
      </c>
      <c r="F65" s="130">
        <f t="shared" si="8"/>
        <v>0</v>
      </c>
      <c r="G65" s="130">
        <f t="shared" si="8"/>
        <v>0</v>
      </c>
      <c r="H65" s="130">
        <f t="shared" si="8"/>
        <v>0</v>
      </c>
      <c r="I65" s="130">
        <f t="shared" si="8"/>
        <v>0</v>
      </c>
      <c r="J65" s="130">
        <f t="shared" si="8"/>
        <v>0</v>
      </c>
      <c r="K65" s="130">
        <f t="shared" si="8"/>
        <v>0</v>
      </c>
      <c r="L65" s="130">
        <f t="shared" si="8"/>
        <v>0</v>
      </c>
      <c r="M65" s="130">
        <f t="shared" si="8"/>
        <v>0</v>
      </c>
      <c r="N65" s="130">
        <f t="shared" si="8"/>
        <v>0</v>
      </c>
      <c r="O65" s="130">
        <f t="shared" si="8"/>
        <v>0</v>
      </c>
      <c r="P65" s="130">
        <f t="shared" si="8"/>
        <v>0</v>
      </c>
      <c r="Q65" s="130">
        <f t="shared" si="8"/>
        <v>0</v>
      </c>
      <c r="R65" s="130">
        <f t="shared" si="8"/>
        <v>0</v>
      </c>
      <c r="S65" s="130">
        <f t="shared" si="8"/>
        <v>0</v>
      </c>
      <c r="T65" s="130">
        <f t="shared" si="8"/>
        <v>0</v>
      </c>
      <c r="U65" s="130">
        <f t="shared" si="8"/>
        <v>0</v>
      </c>
      <c r="V65" s="130">
        <f t="shared" si="8"/>
        <v>0</v>
      </c>
      <c r="W65" s="130">
        <f t="shared" si="8"/>
        <v>0</v>
      </c>
      <c r="X65" s="130">
        <f t="shared" si="8"/>
        <v>0</v>
      </c>
      <c r="Y65" s="130">
        <f t="shared" si="8"/>
        <v>0</v>
      </c>
      <c r="Z65" s="130">
        <f t="shared" si="8"/>
        <v>0</v>
      </c>
      <c r="AA65" s="130">
        <f t="shared" si="8"/>
        <v>0</v>
      </c>
      <c r="AB65" s="130">
        <f t="shared" si="8"/>
        <v>0</v>
      </c>
      <c r="AC65" s="130">
        <f t="shared" si="8"/>
        <v>0</v>
      </c>
      <c r="AD65" s="130">
        <f t="shared" si="8"/>
        <v>0</v>
      </c>
      <c r="AE65" s="130">
        <f t="shared" si="8"/>
        <v>0</v>
      </c>
      <c r="AF65" s="130">
        <f t="shared" si="8"/>
        <v>0</v>
      </c>
      <c r="AG65" s="130">
        <f t="shared" si="8"/>
        <v>0</v>
      </c>
      <c r="AH65" s="130">
        <f t="shared" si="8"/>
        <v>0</v>
      </c>
      <c r="AI65" s="130">
        <f t="shared" si="8"/>
        <v>0</v>
      </c>
      <c r="AJ65" s="130">
        <f t="shared" si="8"/>
        <v>0</v>
      </c>
      <c r="AK65" s="130">
        <f t="shared" si="8"/>
        <v>0</v>
      </c>
      <c r="AL65" s="130">
        <f t="shared" si="8"/>
        <v>0</v>
      </c>
      <c r="AM65" s="130">
        <f t="shared" si="8"/>
        <v>0</v>
      </c>
      <c r="AN65" s="130">
        <f t="shared" si="8"/>
        <v>0</v>
      </c>
      <c r="AO65" s="130">
        <f t="shared" si="8"/>
        <v>0</v>
      </c>
      <c r="AP65" s="130">
        <f t="shared" si="8"/>
        <v>0</v>
      </c>
      <c r="AQ65" s="130">
        <f t="shared" si="8"/>
        <v>0</v>
      </c>
      <c r="AR65" s="130">
        <f t="shared" si="8"/>
        <v>0</v>
      </c>
      <c r="AS65" s="130">
        <f t="shared" si="8"/>
        <v>0</v>
      </c>
      <c r="AT65" s="130">
        <f t="shared" si="8"/>
        <v>0</v>
      </c>
      <c r="AU65" s="130">
        <f t="shared" si="8"/>
        <v>0</v>
      </c>
      <c r="AV65" s="130">
        <f t="shared" si="8"/>
        <v>0</v>
      </c>
      <c r="AW65" s="130">
        <f t="shared" si="8"/>
        <v>0</v>
      </c>
      <c r="AX65" s="130">
        <f t="shared" si="8"/>
        <v>0</v>
      </c>
      <c r="AY65" s="130">
        <f t="shared" si="8"/>
        <v>0</v>
      </c>
      <c r="AZ65" s="130">
        <f t="shared" si="8"/>
        <v>0</v>
      </c>
    </row>
    <row r="66" spans="1:52" x14ac:dyDescent="0.25">
      <c r="A66" s="226" t="s">
        <v>458</v>
      </c>
      <c r="B66" s="130"/>
      <c r="C66" s="130">
        <f t="shared" ref="C66:AZ66" si="9">-$B$34*(1+C$45)*12</f>
        <v>0</v>
      </c>
      <c r="D66" s="130">
        <f t="shared" si="9"/>
        <v>0</v>
      </c>
      <c r="E66" s="130">
        <f t="shared" si="9"/>
        <v>0</v>
      </c>
      <c r="F66" s="130">
        <f t="shared" si="9"/>
        <v>0</v>
      </c>
      <c r="G66" s="130">
        <f t="shared" si="9"/>
        <v>0</v>
      </c>
      <c r="H66" s="130">
        <f t="shared" si="9"/>
        <v>0</v>
      </c>
      <c r="I66" s="130">
        <f t="shared" si="9"/>
        <v>0</v>
      </c>
      <c r="J66" s="130">
        <f t="shared" si="9"/>
        <v>0</v>
      </c>
      <c r="K66" s="130">
        <f t="shared" si="9"/>
        <v>0</v>
      </c>
      <c r="L66" s="130">
        <f t="shared" si="9"/>
        <v>0</v>
      </c>
      <c r="M66" s="130">
        <f t="shared" si="9"/>
        <v>0</v>
      </c>
      <c r="N66" s="130">
        <f t="shared" si="9"/>
        <v>0</v>
      </c>
      <c r="O66" s="130">
        <f t="shared" si="9"/>
        <v>0</v>
      </c>
      <c r="P66" s="130">
        <f t="shared" si="9"/>
        <v>0</v>
      </c>
      <c r="Q66" s="130">
        <f t="shared" si="9"/>
        <v>0</v>
      </c>
      <c r="R66" s="130">
        <f t="shared" si="9"/>
        <v>0</v>
      </c>
      <c r="S66" s="130">
        <f t="shared" si="9"/>
        <v>0</v>
      </c>
      <c r="T66" s="130">
        <f t="shared" si="9"/>
        <v>0</v>
      </c>
      <c r="U66" s="130">
        <f t="shared" si="9"/>
        <v>0</v>
      </c>
      <c r="V66" s="130">
        <f t="shared" si="9"/>
        <v>0</v>
      </c>
      <c r="W66" s="130">
        <f t="shared" si="9"/>
        <v>0</v>
      </c>
      <c r="X66" s="130">
        <f t="shared" si="9"/>
        <v>0</v>
      </c>
      <c r="Y66" s="130">
        <f t="shared" si="9"/>
        <v>0</v>
      </c>
      <c r="Z66" s="130">
        <f t="shared" si="9"/>
        <v>0</v>
      </c>
      <c r="AA66" s="130">
        <f t="shared" si="9"/>
        <v>0</v>
      </c>
      <c r="AB66" s="130">
        <f t="shared" si="9"/>
        <v>0</v>
      </c>
      <c r="AC66" s="130">
        <f t="shared" si="9"/>
        <v>0</v>
      </c>
      <c r="AD66" s="130">
        <f t="shared" si="9"/>
        <v>0</v>
      </c>
      <c r="AE66" s="130">
        <f t="shared" si="9"/>
        <v>0</v>
      </c>
      <c r="AF66" s="130">
        <f t="shared" si="9"/>
        <v>0</v>
      </c>
      <c r="AG66" s="130">
        <f t="shared" si="9"/>
        <v>0</v>
      </c>
      <c r="AH66" s="130">
        <f t="shared" si="9"/>
        <v>0</v>
      </c>
      <c r="AI66" s="130">
        <f t="shared" si="9"/>
        <v>0</v>
      </c>
      <c r="AJ66" s="130">
        <f t="shared" si="9"/>
        <v>0</v>
      </c>
      <c r="AK66" s="130">
        <f t="shared" si="9"/>
        <v>0</v>
      </c>
      <c r="AL66" s="130">
        <f t="shared" si="9"/>
        <v>0</v>
      </c>
      <c r="AM66" s="130">
        <f t="shared" si="9"/>
        <v>0</v>
      </c>
      <c r="AN66" s="130">
        <f t="shared" si="9"/>
        <v>0</v>
      </c>
      <c r="AO66" s="130">
        <f t="shared" si="9"/>
        <v>0</v>
      </c>
      <c r="AP66" s="130">
        <f t="shared" si="9"/>
        <v>0</v>
      </c>
      <c r="AQ66" s="130">
        <f t="shared" si="9"/>
        <v>0</v>
      </c>
      <c r="AR66" s="130">
        <f t="shared" si="9"/>
        <v>0</v>
      </c>
      <c r="AS66" s="130">
        <f t="shared" si="9"/>
        <v>0</v>
      </c>
      <c r="AT66" s="130">
        <f t="shared" si="9"/>
        <v>0</v>
      </c>
      <c r="AU66" s="130">
        <f t="shared" si="9"/>
        <v>0</v>
      </c>
      <c r="AV66" s="130">
        <f t="shared" si="9"/>
        <v>0</v>
      </c>
      <c r="AW66" s="130">
        <f t="shared" si="9"/>
        <v>0</v>
      </c>
      <c r="AX66" s="130">
        <f t="shared" si="9"/>
        <v>0</v>
      </c>
      <c r="AY66" s="130">
        <f t="shared" si="9"/>
        <v>0</v>
      </c>
      <c r="AZ66" s="130">
        <f t="shared" si="9"/>
        <v>0</v>
      </c>
    </row>
    <row r="67" spans="1:52" x14ac:dyDescent="0.25">
      <c r="A67" s="226" t="s">
        <v>262</v>
      </c>
      <c r="B67" s="130"/>
      <c r="C67" s="130">
        <f>-(($B$21+$B$22)*$B$24+($B$21+$B$22)*$B$24+SUM($B$69:C69))/2*$B31</f>
        <v>-363653.90820000006</v>
      </c>
      <c r="D67" s="130">
        <f>-(($B$21+$B$22)*$B$24+($B$21+$B$22)*$B$24+SUM($B$69:D69))/2*$B31</f>
        <v>-359980.63640000002</v>
      </c>
      <c r="E67" s="130">
        <f>-(($B$21+$B$22)*$B$24+($B$21+$B$22)*$B$24+SUM($B$69:E69))/2*$B31</f>
        <v>-356307.36460000009</v>
      </c>
      <c r="F67" s="130">
        <f>-(($B$21+$B$22)*$B$24+($B$21+$B$22)*$B$24+SUM($B$69:F69))/2*$B31</f>
        <v>-352634.09280000004</v>
      </c>
      <c r="G67" s="130">
        <f>-(($B$21+$B$22)*$B$24+($B$21+$B$22)*$B$24+SUM($B$69:G69))/2*$B31</f>
        <v>-348960.82100000005</v>
      </c>
      <c r="H67" s="130">
        <f>-(($B$21+$B$22)*$B$24+($B$21+$B$22)*$B$24+SUM($B$69:H69))/2*$B31</f>
        <v>-345287.54920000007</v>
      </c>
      <c r="I67" s="130">
        <f>-(($B$21+$B$22)*$B$24+($B$21+$B$22)*$B$24+SUM($B$69:I69))/2*$B31</f>
        <v>-341614.27740000002</v>
      </c>
      <c r="J67" s="130">
        <f>-(($B$21+$B$22)*$B$24+($B$21+$B$22)*$B$24+SUM($B$69:J69))/2*$B31</f>
        <v>-337941.00560000009</v>
      </c>
      <c r="K67" s="130">
        <f>-(($B$21+$B$22)*$B$24+($B$21+$B$22)*$B$24+SUM($B$69:K69))/2*$B31</f>
        <v>-334267.73380000005</v>
      </c>
      <c r="L67" s="130">
        <f>-(($B$21+$B$22)*$B$24+($B$21+$B$22)*$B$24+SUM($B$69:L69))/2*$B31</f>
        <v>-330594.46200000006</v>
      </c>
      <c r="M67" s="130">
        <f>-(($B$21+$B$22)*$B$24+($B$21+$B$22)*$B$24+SUM($B$69:M69))/2*$B31</f>
        <v>-326921.19020000007</v>
      </c>
      <c r="N67" s="130">
        <f>-(($B$21+$B$22)*$B$24+($B$21+$B$22)*$B$24+SUM($B$69:N69))/2*$B31</f>
        <v>-323247.91840000002</v>
      </c>
      <c r="O67" s="130">
        <f>-(($B$21+$B$22)*$B$24+($B$21+$B$22)*$B$24+SUM($B$69:O69))/2*$B31</f>
        <v>-319574.64660000009</v>
      </c>
      <c r="P67" s="130">
        <f>-(($B$21+$B$22)*$B$24+($B$21+$B$22)*$B$24+SUM($B$69:P69))/2*$B31</f>
        <v>-315901.37480000005</v>
      </c>
      <c r="Q67" s="130">
        <f>-(($B$21+$B$22)*$B$24+($B$21+$B$22)*$B$24+SUM($B$69:Q69))/2*$B31</f>
        <v>-312228.10300000006</v>
      </c>
      <c r="R67" s="130">
        <f>-(($B$21+$B$22)*$B$24+($B$21+$B$22)*$B$24+SUM($B$69:R69))/2*$B31</f>
        <v>-308554.83120000007</v>
      </c>
      <c r="S67" s="130">
        <f>-(($B$21+$B$22)*$B$24+($B$21+$B$22)*$B$24+SUM($B$69:S69))/2*$B31</f>
        <v>-304881.55940000009</v>
      </c>
      <c r="T67" s="130">
        <f>-(($B$21+$B$22)*$B$24+($B$21+$B$22)*$B$24+SUM($B$69:T69))/2*$B31</f>
        <v>-301208.2876000001</v>
      </c>
      <c r="U67" s="130">
        <f>-(($B$21+$B$22)*$B$24+($B$21+$B$22)*$B$24+SUM($B$69:U69))/2*$B31</f>
        <v>-297535.01580000005</v>
      </c>
      <c r="V67" s="130">
        <f>-(($B$21+$B$22)*$B$24+($B$21+$B$22)*$B$24+SUM($B$69:V69))/2*$B31</f>
        <v>-293861.74400000006</v>
      </c>
      <c r="W67" s="130">
        <f>-(($B$21+$B$22)*$B$24+($B$21+$B$22)*$B$24+SUM($B$69:W69))/2*$B31</f>
        <v>-290188.47220000008</v>
      </c>
      <c r="X67" s="130">
        <f>-(($B$21+$B$22)*$B$24+($B$21+$B$22)*$B$24+SUM($B$69:X69))/2*$B31</f>
        <v>-286515.20040000009</v>
      </c>
      <c r="Y67" s="130">
        <f>-(($B$21+$B$22)*$B$24+($B$21+$B$22)*$B$24+SUM($B$69:Y69))/2*$B31</f>
        <v>-282841.9286000001</v>
      </c>
      <c r="Z67" s="130">
        <f>-(($B$21+$B$22)*$B$24+($B$21+$B$22)*$B$24+SUM($B$69:Z69))/2*$B31</f>
        <v>-279168.65680000011</v>
      </c>
      <c r="AA67" s="130">
        <f>-(($B$21+$B$22)*$B$24+($B$21+$B$22)*$B$24+SUM($B$69:AA69))/2*$B31</f>
        <v>-275495.38500000013</v>
      </c>
      <c r="AB67" s="130">
        <f>-(($B$21+$B$22)*$B$24+($B$21+$B$22)*$B$24+SUM($B$69:AB69))/2*$B31</f>
        <v>-271822.11320000008</v>
      </c>
      <c r="AC67" s="130">
        <f>-(($B$21+$B$22)*$B$24+($B$21+$B$22)*$B$24+SUM($B$69:AC69))/2*$B31</f>
        <v>-268148.84140000009</v>
      </c>
      <c r="AD67" s="130">
        <f>-(($B$21+$B$22)*$B$24+($B$21+$B$22)*$B$24+SUM($B$69:AD69))/2*$B31</f>
        <v>-264475.5696000001</v>
      </c>
      <c r="AE67" s="130">
        <f>-(($B$21+$B$22)*$B$24+($B$21+$B$22)*$B$24+SUM($B$69:AE69))/2*$B31</f>
        <v>-260802.29780000009</v>
      </c>
      <c r="AF67" s="130">
        <f>-(($B$21+$B$22)*$B$24+($B$21+$B$22)*$B$24+SUM($B$69:AF69))/2*$B31</f>
        <v>-257129.02600000007</v>
      </c>
      <c r="AG67" s="130">
        <f>-(($B$21+$B$22)*$B$24+($B$21+$B$22)*$B$24+SUM($B$69:AG69))/2*$B31</f>
        <v>-253455.75420000005</v>
      </c>
      <c r="AH67" s="130">
        <f>-(($B$21+$B$22)*$B$24+($B$21+$B$22)*$B$24+SUM($B$69:AH69))/2*$B31</f>
        <v>-249782.48240000004</v>
      </c>
      <c r="AI67" s="130">
        <f>-(($B$21+$B$22)*$B$24+($B$21+$B$22)*$B$24+SUM($B$69:AI69))/2*$B31</f>
        <v>-246109.21060000005</v>
      </c>
      <c r="AJ67" s="130">
        <f>-(($B$21+$B$22)*$B$24+($B$21+$B$22)*$B$24+SUM($B$69:AJ69))/2*$B31</f>
        <v>-242435.93880000003</v>
      </c>
      <c r="AK67" s="130">
        <f>-(($B$21+$B$22)*$B$24+($B$21+$B$22)*$B$24+SUM($B$69:AK69))/2*$B31</f>
        <v>-238762.66700000002</v>
      </c>
      <c r="AL67" s="130">
        <f>-(($B$21+$B$22)*$B$24+($B$21+$B$22)*$B$24+SUM($B$69:AL69))/2*$B31</f>
        <v>-235089.39520000003</v>
      </c>
      <c r="AM67" s="130">
        <f>-(($B$21+$B$22)*$B$24+($B$21+$B$22)*$B$24+SUM($B$69:AM69))/2*$B31</f>
        <v>-231416.12340000001</v>
      </c>
      <c r="AN67" s="130">
        <f>-(($B$21+$B$22)*$B$24+($B$21+$B$22)*$B$24+SUM($B$69:AN69))/2*$B31</f>
        <v>-227742.85159999999</v>
      </c>
      <c r="AO67" s="130">
        <f>-(($B$21+$B$22)*$B$24+($B$21+$B$22)*$B$24+SUM($B$69:AO69))/2*$B31</f>
        <v>-224069.57980000001</v>
      </c>
      <c r="AP67" s="130">
        <f>-(($B$21+$B$22)*$B$24+($B$21+$B$22)*$B$24+SUM($B$69:AP69))/2*$B31</f>
        <v>-220396.30799999999</v>
      </c>
      <c r="AQ67" s="130">
        <f>-(($B$21+$B$22)*$B$24+($B$21+$B$22)*$B$24+SUM($B$69:AQ69))/2*$B31</f>
        <v>-216723.03619999997</v>
      </c>
      <c r="AR67" s="130">
        <f>-(($B$21+$B$22)*$B$24+($B$21+$B$22)*$B$24+SUM($B$69:AR69))/2*$B31</f>
        <v>-213049.76439999999</v>
      </c>
      <c r="AS67" s="130">
        <f>-(($B$21+$B$22)*$B$24+($B$21+$B$22)*$B$24+SUM($B$69:AS69))/2*$B31</f>
        <v>-209376.49259999997</v>
      </c>
      <c r="AT67" s="130">
        <f>-(($B$21+$B$22)*$B$24+($B$21+$B$22)*$B$24+SUM($B$69:AT69))/2*$B31</f>
        <v>-205703.22079999995</v>
      </c>
      <c r="AU67" s="130">
        <f>-(($B$21+$B$22)*$B$24+($B$21+$B$22)*$B$24+SUM($B$69:AU69))/2*$B31</f>
        <v>-202029.94899999994</v>
      </c>
      <c r="AV67" s="130">
        <f>-(($B$21+$B$22)*$B$24+($B$21+$B$22)*$B$24+SUM($B$69:AV69))/2*$B31</f>
        <v>-198356.67719999995</v>
      </c>
      <c r="AW67" s="130">
        <f>-(($B$21+$B$22)*$B$24+($B$21+$B$22)*$B$24+SUM($B$69:AW69))/2*$B31</f>
        <v>-194683.40539999993</v>
      </c>
      <c r="AX67" s="130">
        <f>-(($B$21+$B$22)*$B$24+($B$21+$B$22)*$B$24+SUM($B$69:AX69))/2*$B31</f>
        <v>-191010.13359999991</v>
      </c>
      <c r="AY67" s="130">
        <f>-(($B$21+$B$22)*$B$24+($B$21+$B$22)*$B$24+SUM($B$69:AY69))/2*$B31</f>
        <v>-187336.86179999993</v>
      </c>
      <c r="AZ67" s="130">
        <f>-(($B$21+$B$22)*$B$24+($B$21+$B$22)*$B$24+SUM($B$69:AZ69))/2*$B31</f>
        <v>-183663.58999999991</v>
      </c>
    </row>
    <row r="68" spans="1:52" s="189" customFormat="1" ht="14.25" x14ac:dyDescent="0.25">
      <c r="A68" s="227" t="s">
        <v>466</v>
      </c>
      <c r="B68" s="129">
        <f t="shared" ref="B68:AZ68" si="10">B60+B61</f>
        <v>0</v>
      </c>
      <c r="C68" s="129">
        <f t="shared" si="10"/>
        <v>632163.64520988846</v>
      </c>
      <c r="D68" s="129">
        <f t="shared" si="10"/>
        <v>676024.23226141382</v>
      </c>
      <c r="E68" s="129">
        <f t="shared" si="10"/>
        <v>711148.63992880355</v>
      </c>
      <c r="F68" s="129">
        <f t="shared" si="10"/>
        <v>747216.53716799011</v>
      </c>
      <c r="G68" s="129">
        <f t="shared" si="10"/>
        <v>784259.07693653263</v>
      </c>
      <c r="H68" s="129">
        <f t="shared" si="10"/>
        <v>822301.04808780306</v>
      </c>
      <c r="I68" s="129">
        <f t="shared" si="10"/>
        <v>848970.66644712747</v>
      </c>
      <c r="J68" s="129">
        <f t="shared" si="10"/>
        <v>889105.69138889061</v>
      </c>
      <c r="K68" s="129">
        <f t="shared" si="10"/>
        <v>930334.5689249062</v>
      </c>
      <c r="L68" s="129">
        <f t="shared" si="10"/>
        <v>972690.11463300255</v>
      </c>
      <c r="M68" s="129">
        <f t="shared" si="10"/>
        <v>1699704.5171007109</v>
      </c>
      <c r="N68" s="129">
        <f t="shared" si="10"/>
        <v>1764920.7649460812</v>
      </c>
      <c r="O68" s="129">
        <f t="shared" si="10"/>
        <v>1819579.8883003285</v>
      </c>
      <c r="P68" s="129">
        <f t="shared" si="10"/>
        <v>1888544.1033868624</v>
      </c>
      <c r="Q68" s="129">
        <f t="shared" si="10"/>
        <v>1959467.0467719915</v>
      </c>
      <c r="R68" s="129">
        <f t="shared" si="10"/>
        <v>2032407.4803046752</v>
      </c>
      <c r="S68" s="129">
        <f t="shared" si="10"/>
        <v>2107425.9286893387</v>
      </c>
      <c r="T68" s="129">
        <f t="shared" si="10"/>
        <v>2184584.7323715426</v>
      </c>
      <c r="U68" s="129">
        <f t="shared" si="10"/>
        <v>2251544.6882377286</v>
      </c>
      <c r="V68" s="129">
        <f t="shared" si="10"/>
        <v>2333178.7608115585</v>
      </c>
      <c r="W68" s="129">
        <f t="shared" si="10"/>
        <v>2875174.2513709716</v>
      </c>
      <c r="X68" s="129">
        <f t="shared" si="10"/>
        <v>2975296.8145307987</v>
      </c>
      <c r="Y68" s="129">
        <f t="shared" si="10"/>
        <v>3078312.8564314204</v>
      </c>
      <c r="Z68" s="129">
        <f t="shared" si="10"/>
        <v>3184309.1814350616</v>
      </c>
      <c r="AA68" s="129">
        <f t="shared" si="10"/>
        <v>3293375.1980348118</v>
      </c>
      <c r="AB68" s="129">
        <f t="shared" si="10"/>
        <v>3405602.9969785544</v>
      </c>
      <c r="AC68" s="129">
        <f t="shared" si="10"/>
        <v>3521087.4317366099</v>
      </c>
      <c r="AD68" s="129">
        <f t="shared" si="10"/>
        <v>3639926.2013834063</v>
      </c>
      <c r="AE68" s="129">
        <f t="shared" si="10"/>
        <v>3762219.9359656074</v>
      </c>
      <c r="AF68" s="129">
        <f t="shared" si="10"/>
        <v>3888072.284431274</v>
      </c>
      <c r="AG68" s="129">
        <f t="shared" si="10"/>
        <v>4017590.0051969108</v>
      </c>
      <c r="AH68" s="129">
        <f t="shared" si="10"/>
        <v>4150883.0594315161</v>
      </c>
      <c r="AI68" s="129">
        <f t="shared" si="10"/>
        <v>4288064.7071391596</v>
      </c>
      <c r="AJ68" s="129">
        <f t="shared" si="10"/>
        <v>4429251.6061240323</v>
      </c>
      <c r="AK68" s="129">
        <f t="shared" si="10"/>
        <v>4574563.9139244519</v>
      </c>
      <c r="AL68" s="129">
        <f t="shared" si="10"/>
        <v>4724125.3928048834</v>
      </c>
      <c r="AM68" s="129">
        <f t="shared" si="10"/>
        <v>4878063.5178977288</v>
      </c>
      <c r="AN68" s="129">
        <f t="shared" si="10"/>
        <v>5036509.5885893581</v>
      </c>
      <c r="AO68" s="129">
        <f t="shared" si="10"/>
        <v>5199598.8432477377</v>
      </c>
      <c r="AP68" s="129">
        <f t="shared" si="10"/>
        <v>5367470.5773918666</v>
      </c>
      <c r="AQ68" s="129">
        <f t="shared" si="10"/>
        <v>5540268.2654063227</v>
      </c>
      <c r="AR68" s="129">
        <f t="shared" si="10"/>
        <v>5718139.6859072102</v>
      </c>
      <c r="AS68" s="129">
        <f t="shared" si="10"/>
        <v>5901237.050869124</v>
      </c>
      <c r="AT68" s="129">
        <f t="shared" si="10"/>
        <v>6089717.1386258965</v>
      </c>
      <c r="AU68" s="129">
        <f t="shared" si="10"/>
        <v>6283741.4308613716</v>
      </c>
      <c r="AV68" s="129">
        <f t="shared" si="10"/>
        <v>6483476.2537099095</v>
      </c>
      <c r="AW68" s="129">
        <f t="shared" si="10"/>
        <v>6689092.9230899056</v>
      </c>
      <c r="AX68" s="129">
        <f t="shared" si="10"/>
        <v>6900767.8943973016</v>
      </c>
      <c r="AY68" s="129">
        <f t="shared" si="10"/>
        <v>7118682.9166899174</v>
      </c>
      <c r="AZ68" s="129">
        <f t="shared" si="10"/>
        <v>7343025.1914973157</v>
      </c>
    </row>
    <row r="69" spans="1:52" x14ac:dyDescent="0.25">
      <c r="A69" s="226" t="s">
        <v>258</v>
      </c>
      <c r="B69" s="130">
        <v>0</v>
      </c>
      <c r="C69" s="130">
        <f>IF($B$21-ABS(SUM($B$69:B69))&gt;0,-$B$21/$B$23,0)</f>
        <v>-333933.80000000005</v>
      </c>
      <c r="D69" s="130">
        <f>IF($B$21-ABS(SUM($B$69:C69))&gt;0,-$B$21/$B$23,0)</f>
        <v>-333933.80000000005</v>
      </c>
      <c r="E69" s="130">
        <f>IF($B$21-ABS(SUM($B$69:D69))&gt;0,-$B$21/$B$23,0)</f>
        <v>-333933.80000000005</v>
      </c>
      <c r="F69" s="130">
        <f>IF($B$21-ABS(SUM($B$69:E69))&gt;0,-$B$21/$B$23,0)</f>
        <v>-333933.80000000005</v>
      </c>
      <c r="G69" s="130">
        <f>IF($B$21-ABS(SUM($B$69:F69))&gt;0,-$B$21/$B$23,0)</f>
        <v>-333933.80000000005</v>
      </c>
      <c r="H69" s="130">
        <f>IF($B$21-ABS(SUM($B$69:G69))&gt;0,-$B$21/$B$23,0)</f>
        <v>-333933.80000000005</v>
      </c>
      <c r="I69" s="130">
        <f>IF($B$21-ABS(SUM($B$69:H69))&gt;0,-$B$21/$B$23,0)</f>
        <v>-333933.80000000005</v>
      </c>
      <c r="J69" s="130">
        <f>IF($B$21-ABS(SUM($B$69:I69))&gt;0,-$B$21/$B$23,0)</f>
        <v>-333933.80000000005</v>
      </c>
      <c r="K69" s="130">
        <f>IF($B$21-ABS(SUM($B$69:J69))&gt;0,-$B$21/$B$23,0)</f>
        <v>-333933.80000000005</v>
      </c>
      <c r="L69" s="130">
        <f>IF($B$21-ABS(SUM($B$69:K69))&gt;0,-$B$21/$B$23,0)</f>
        <v>-333933.80000000005</v>
      </c>
      <c r="M69" s="130">
        <f>IF($B$21-ABS(SUM($B$69:L69))&gt;0,-$B$21/$B$23,0)</f>
        <v>-333933.80000000005</v>
      </c>
      <c r="N69" s="130">
        <f>IF($B$21-ABS(SUM($B$69:M69))&gt;0,-$B$21/$B$23,0)</f>
        <v>-333933.80000000005</v>
      </c>
      <c r="O69" s="130">
        <f>IF($B$21-ABS(SUM($B$69:N69))&gt;0,-$B$21/$B$23,0)</f>
        <v>-333933.80000000005</v>
      </c>
      <c r="P69" s="130">
        <f>IF($B$21-ABS(SUM($B$69:O69))&gt;0,-$B$21/$B$23,0)</f>
        <v>-333933.80000000005</v>
      </c>
      <c r="Q69" s="130">
        <f>IF($B$21-ABS(SUM($B$69:P69))&gt;0,-$B$21/$B$23,0)</f>
        <v>-333933.80000000005</v>
      </c>
      <c r="R69" s="130">
        <f>IF($B$21-ABS(SUM($B$69:Q69))&gt;0,-$B$21/$B$23,0)</f>
        <v>-333933.80000000005</v>
      </c>
      <c r="S69" s="130">
        <f>IF($B$21-ABS(SUM($B$69:R69))&gt;0,-$B$21/$B$23,0)</f>
        <v>-333933.80000000005</v>
      </c>
      <c r="T69" s="130">
        <f>IF($B$21-ABS(SUM($B$69:S69))&gt;0,-$B$21/$B$23,0)</f>
        <v>-333933.80000000005</v>
      </c>
      <c r="U69" s="130">
        <f>IF($B$21-ABS(SUM($B$69:T69))&gt;0,-$B$21/$B$23,0)</f>
        <v>-333933.80000000005</v>
      </c>
      <c r="V69" s="130">
        <f>IF($B$21-ABS(SUM($B$69:U69))&gt;0,-$B$21/$B$23,0)</f>
        <v>-333933.80000000005</v>
      </c>
      <c r="W69" s="130">
        <f>IF($B$21-ABS(SUM($B$69:V69))&gt;0,-$B$21/$B$23,0)</f>
        <v>-333933.80000000005</v>
      </c>
      <c r="X69" s="130">
        <f>IF($B$21-ABS(SUM($B$69:W69))&gt;0,-$B$21/$B$23,0)</f>
        <v>-333933.80000000005</v>
      </c>
      <c r="Y69" s="130">
        <f>IF($B$21-ABS(SUM($B$69:X69))&gt;0,-$B$21/$B$23,0)</f>
        <v>-333933.80000000005</v>
      </c>
      <c r="Z69" s="130">
        <f>IF($B$21-ABS(SUM($B$69:Y69))&gt;0,-$B$21/$B$23,0)</f>
        <v>-333933.80000000005</v>
      </c>
      <c r="AA69" s="130">
        <f>IF($B$21-ABS(SUM($B$69:Z69))&gt;0,-$B$21/$B$23,0)</f>
        <v>-333933.80000000005</v>
      </c>
      <c r="AB69" s="130">
        <f>IF($B$21-ABS(SUM($B$69:AA69))&gt;0,-$B$21/$B$23,0)</f>
        <v>-333933.80000000005</v>
      </c>
      <c r="AC69" s="130">
        <f>IF($B$21-ABS(SUM($B$69:AB69))&gt;0,-$B$21/$B$23,0)</f>
        <v>-333933.80000000005</v>
      </c>
      <c r="AD69" s="130">
        <f>IF($B$21-ABS(SUM($B$69:AC69))&gt;0,-$B$21/$B$23,0)</f>
        <v>-333933.80000000005</v>
      </c>
      <c r="AE69" s="130">
        <f>IF($B$21-ABS(SUM($B$69:AD69))&gt;0,-$B$21/$B$23,0)</f>
        <v>-333933.80000000005</v>
      </c>
      <c r="AF69" s="130">
        <f>IF($B$21-ABS(SUM($B$69:AE69))&gt;0,-$B$21/$B$23,0)</f>
        <v>-333933.80000000005</v>
      </c>
      <c r="AG69" s="130">
        <f>IF($B$21-ABS(SUM($B$69:AF69))&gt;0,-$B$21/$B$23,0)</f>
        <v>-333933.80000000005</v>
      </c>
      <c r="AH69" s="130">
        <f>IF($B$21-ABS(SUM($B$69:AG69))&gt;0,-$B$21/$B$23,0)</f>
        <v>-333933.80000000005</v>
      </c>
      <c r="AI69" s="130">
        <f>IF($B$21-ABS(SUM($B$69:AH69))&gt;0,-$B$21/$B$23,0)</f>
        <v>-333933.80000000005</v>
      </c>
      <c r="AJ69" s="130">
        <f>IF($B$21-ABS(SUM($B$69:AI69))&gt;0,-$B$21/$B$23,0)</f>
        <v>-333933.80000000005</v>
      </c>
      <c r="AK69" s="130">
        <f>IF($B$21-ABS(SUM($B$69:AJ69))&gt;0,-$B$21/$B$23,0)</f>
        <v>-333933.80000000005</v>
      </c>
      <c r="AL69" s="130">
        <f>IF($B$21-ABS(SUM($B$69:AK69))&gt;0,-$B$21/$B$23,0)</f>
        <v>-333933.80000000005</v>
      </c>
      <c r="AM69" s="130">
        <f>IF($B$21-ABS(SUM($B$69:AL69))&gt;0,-$B$21/$B$23,0)</f>
        <v>-333933.80000000005</v>
      </c>
      <c r="AN69" s="130">
        <f>IF($B$21-ABS(SUM($B$69:AM69))&gt;0,-$B$21/$B$23,0)</f>
        <v>-333933.80000000005</v>
      </c>
      <c r="AO69" s="130">
        <f>IF($B$21-ABS(SUM($B$69:AN69))&gt;0,-$B$21/$B$23,0)</f>
        <v>-333933.80000000005</v>
      </c>
      <c r="AP69" s="130">
        <f>IF($B$21-ABS(SUM($B$69:AO69))&gt;0,-$B$21/$B$23,0)</f>
        <v>-333933.80000000005</v>
      </c>
      <c r="AQ69" s="130">
        <f>IF($B$21-ABS(SUM($B$69:AP69))&gt;0,-$B$21/$B$23,0)</f>
        <v>-333933.80000000005</v>
      </c>
      <c r="AR69" s="130">
        <f>IF($B$21-ABS(SUM($B$69:AQ69))&gt;0,-$B$21/$B$23,0)</f>
        <v>-333933.80000000005</v>
      </c>
      <c r="AS69" s="130">
        <f>IF($B$21-ABS(SUM($B$69:AR69))&gt;0,-$B$21/$B$23,0)</f>
        <v>-333933.80000000005</v>
      </c>
      <c r="AT69" s="130">
        <f>IF($B$21-ABS(SUM($B$69:AS69))&gt;0,-$B$21/$B$23,0)</f>
        <v>-333933.80000000005</v>
      </c>
      <c r="AU69" s="130">
        <f>IF($B$21-ABS(SUM($B$69:AT69))&gt;0,-$B$21/$B$23,0)</f>
        <v>-333933.80000000005</v>
      </c>
      <c r="AV69" s="130">
        <f>IF($B$21-ABS(SUM($B$69:AU69))&gt;0,-$B$21/$B$23,0)</f>
        <v>-333933.80000000005</v>
      </c>
      <c r="AW69" s="130">
        <f>IF($B$21-ABS(SUM($B$69:AV69))&gt;0,-$B$21/$B$23,0)</f>
        <v>-333933.80000000005</v>
      </c>
      <c r="AX69" s="130">
        <f>IF($B$21-ABS(SUM($B$69:AW69))&gt;0,-$B$21/$B$23,0)</f>
        <v>-333933.80000000005</v>
      </c>
      <c r="AY69" s="130">
        <f>IF($B$21-ABS(SUM($B$69:AX69))&gt;0,-$B$21/$B$23,0)</f>
        <v>-333933.80000000005</v>
      </c>
      <c r="AZ69" s="130">
        <f>IF($B$21-ABS(SUM($B$69:AY69))&gt;0,-$B$21/$B$23,0)</f>
        <v>-333933.80000000005</v>
      </c>
    </row>
    <row r="70" spans="1:52" s="189" customFormat="1" ht="14.25" x14ac:dyDescent="0.25">
      <c r="A70" s="227" t="s">
        <v>467</v>
      </c>
      <c r="B70" s="129">
        <f t="shared" ref="B70:AZ70" si="11">B68+B69</f>
        <v>0</v>
      </c>
      <c r="C70" s="129">
        <f t="shared" si="11"/>
        <v>298229.84520988842</v>
      </c>
      <c r="D70" s="129">
        <f t="shared" si="11"/>
        <v>342090.43226141378</v>
      </c>
      <c r="E70" s="129">
        <f t="shared" si="11"/>
        <v>377214.8399288035</v>
      </c>
      <c r="F70" s="129">
        <f t="shared" si="11"/>
        <v>413282.73716799007</v>
      </c>
      <c r="G70" s="129">
        <f t="shared" si="11"/>
        <v>450325.27693653258</v>
      </c>
      <c r="H70" s="129">
        <f t="shared" si="11"/>
        <v>488367.24808780302</v>
      </c>
      <c r="I70" s="129">
        <f t="shared" si="11"/>
        <v>515036.86644712742</v>
      </c>
      <c r="J70" s="129">
        <f t="shared" si="11"/>
        <v>555171.89138889057</v>
      </c>
      <c r="K70" s="129">
        <f t="shared" si="11"/>
        <v>596400.76892490615</v>
      </c>
      <c r="L70" s="129">
        <f t="shared" si="11"/>
        <v>638756.3146330025</v>
      </c>
      <c r="M70" s="129">
        <f t="shared" si="11"/>
        <v>1365770.7171007108</v>
      </c>
      <c r="N70" s="129">
        <f t="shared" si="11"/>
        <v>1430986.9649460812</v>
      </c>
      <c r="O70" s="129">
        <f t="shared" si="11"/>
        <v>1485646.0883003285</v>
      </c>
      <c r="P70" s="129">
        <f t="shared" si="11"/>
        <v>1554610.3033868624</v>
      </c>
      <c r="Q70" s="129">
        <f t="shared" si="11"/>
        <v>1625533.2467719915</v>
      </c>
      <c r="R70" s="129">
        <f t="shared" si="11"/>
        <v>1698473.6803046751</v>
      </c>
      <c r="S70" s="129">
        <f t="shared" si="11"/>
        <v>1773492.1286893387</v>
      </c>
      <c r="T70" s="129">
        <f t="shared" si="11"/>
        <v>1850650.9323715426</v>
      </c>
      <c r="U70" s="129">
        <f t="shared" si="11"/>
        <v>1917610.8882377285</v>
      </c>
      <c r="V70" s="129">
        <f t="shared" si="11"/>
        <v>1999244.9608115584</v>
      </c>
      <c r="W70" s="129">
        <f t="shared" si="11"/>
        <v>2541240.4513709713</v>
      </c>
      <c r="X70" s="129">
        <f t="shared" si="11"/>
        <v>2641363.0145307984</v>
      </c>
      <c r="Y70" s="129">
        <f t="shared" si="11"/>
        <v>2744379.0564314201</v>
      </c>
      <c r="Z70" s="129">
        <f t="shared" si="11"/>
        <v>2850375.3814350618</v>
      </c>
      <c r="AA70" s="129">
        <f t="shared" si="11"/>
        <v>2959441.398034812</v>
      </c>
      <c r="AB70" s="129">
        <f t="shared" si="11"/>
        <v>3071669.1969785541</v>
      </c>
      <c r="AC70" s="129">
        <f t="shared" si="11"/>
        <v>3187153.6317366101</v>
      </c>
      <c r="AD70" s="129">
        <f t="shared" si="11"/>
        <v>3305992.4013834065</v>
      </c>
      <c r="AE70" s="129">
        <f t="shared" si="11"/>
        <v>3428286.1359656071</v>
      </c>
      <c r="AF70" s="129">
        <f t="shared" si="11"/>
        <v>3554138.4844312742</v>
      </c>
      <c r="AG70" s="129">
        <f t="shared" si="11"/>
        <v>3683656.2051969105</v>
      </c>
      <c r="AH70" s="129">
        <f t="shared" si="11"/>
        <v>3816949.2594315158</v>
      </c>
      <c r="AI70" s="129">
        <f t="shared" si="11"/>
        <v>3954130.9071391597</v>
      </c>
      <c r="AJ70" s="129">
        <f t="shared" si="11"/>
        <v>4095317.8061240325</v>
      </c>
      <c r="AK70" s="129">
        <f t="shared" si="11"/>
        <v>4240630.1139244521</v>
      </c>
      <c r="AL70" s="129">
        <f t="shared" si="11"/>
        <v>4390191.5928048836</v>
      </c>
      <c r="AM70" s="129">
        <f t="shared" si="11"/>
        <v>4544129.717897729</v>
      </c>
      <c r="AN70" s="129">
        <f t="shared" si="11"/>
        <v>4702575.7885893583</v>
      </c>
      <c r="AO70" s="129">
        <f t="shared" si="11"/>
        <v>4865665.0432477379</v>
      </c>
      <c r="AP70" s="129">
        <f t="shared" si="11"/>
        <v>5033536.7773918668</v>
      </c>
      <c r="AQ70" s="129">
        <f t="shared" si="11"/>
        <v>5206334.4654063229</v>
      </c>
      <c r="AR70" s="129">
        <f t="shared" si="11"/>
        <v>5384205.8859072104</v>
      </c>
      <c r="AS70" s="129">
        <f t="shared" si="11"/>
        <v>5567303.2508691242</v>
      </c>
      <c r="AT70" s="129">
        <f t="shared" si="11"/>
        <v>5755783.3386258967</v>
      </c>
      <c r="AU70" s="129">
        <f t="shared" si="11"/>
        <v>5949807.6308613718</v>
      </c>
      <c r="AV70" s="129">
        <f t="shared" si="11"/>
        <v>6149542.4537099097</v>
      </c>
      <c r="AW70" s="129">
        <f t="shared" si="11"/>
        <v>6355159.1230899058</v>
      </c>
      <c r="AX70" s="129">
        <f t="shared" si="11"/>
        <v>6566834.0943973018</v>
      </c>
      <c r="AY70" s="129">
        <f t="shared" si="11"/>
        <v>6784749.1166899176</v>
      </c>
      <c r="AZ70" s="129">
        <f t="shared" si="11"/>
        <v>7009091.3914973158</v>
      </c>
    </row>
    <row r="71" spans="1:52" x14ac:dyDescent="0.25">
      <c r="A71" s="226" t="s">
        <v>257</v>
      </c>
      <c r="B71" s="130">
        <f t="shared" ref="B71:AZ71" si="12">-B57</f>
        <v>0</v>
      </c>
      <c r="C71" s="130">
        <f t="shared" si="12"/>
        <v>0</v>
      </c>
      <c r="D71" s="130">
        <f t="shared" si="12"/>
        <v>0</v>
      </c>
      <c r="E71" s="130">
        <f t="shared" si="12"/>
        <v>0</v>
      </c>
      <c r="F71" s="130">
        <f t="shared" si="12"/>
        <v>0</v>
      </c>
      <c r="G71" s="130">
        <f t="shared" si="12"/>
        <v>0</v>
      </c>
      <c r="H71" s="130">
        <f t="shared" si="12"/>
        <v>0</v>
      </c>
      <c r="I71" s="130">
        <f t="shared" si="12"/>
        <v>0</v>
      </c>
      <c r="J71" s="130">
        <f t="shared" si="12"/>
        <v>0</v>
      </c>
      <c r="K71" s="130">
        <f t="shared" si="12"/>
        <v>0</v>
      </c>
      <c r="L71" s="130">
        <f t="shared" si="12"/>
        <v>0</v>
      </c>
      <c r="M71" s="130">
        <f t="shared" si="12"/>
        <v>0</v>
      </c>
      <c r="N71" s="130">
        <f t="shared" si="12"/>
        <v>0</v>
      </c>
      <c r="O71" s="130">
        <f t="shared" si="12"/>
        <v>0</v>
      </c>
      <c r="P71" s="130">
        <f t="shared" si="12"/>
        <v>0</v>
      </c>
      <c r="Q71" s="130">
        <f t="shared" si="12"/>
        <v>0</v>
      </c>
      <c r="R71" s="130">
        <f t="shared" si="12"/>
        <v>0</v>
      </c>
      <c r="S71" s="130">
        <f t="shared" si="12"/>
        <v>0</v>
      </c>
      <c r="T71" s="130">
        <f t="shared" si="12"/>
        <v>0</v>
      </c>
      <c r="U71" s="130">
        <f t="shared" si="12"/>
        <v>0</v>
      </c>
      <c r="V71" s="130">
        <f t="shared" si="12"/>
        <v>0</v>
      </c>
      <c r="W71" s="130">
        <f t="shared" si="12"/>
        <v>0</v>
      </c>
      <c r="X71" s="130">
        <f t="shared" si="12"/>
        <v>0</v>
      </c>
      <c r="Y71" s="130">
        <f t="shared" si="12"/>
        <v>0</v>
      </c>
      <c r="Z71" s="130">
        <f t="shared" si="12"/>
        <v>0</v>
      </c>
      <c r="AA71" s="130">
        <f t="shared" si="12"/>
        <v>0</v>
      </c>
      <c r="AB71" s="130">
        <f t="shared" si="12"/>
        <v>0</v>
      </c>
      <c r="AC71" s="130">
        <f t="shared" si="12"/>
        <v>0</v>
      </c>
      <c r="AD71" s="130">
        <f t="shared" si="12"/>
        <v>0</v>
      </c>
      <c r="AE71" s="130">
        <f t="shared" si="12"/>
        <v>0</v>
      </c>
      <c r="AF71" s="130">
        <f t="shared" si="12"/>
        <v>0</v>
      </c>
      <c r="AG71" s="130">
        <f t="shared" si="12"/>
        <v>0</v>
      </c>
      <c r="AH71" s="130">
        <f t="shared" si="12"/>
        <v>0</v>
      </c>
      <c r="AI71" s="130">
        <f t="shared" si="12"/>
        <v>0</v>
      </c>
      <c r="AJ71" s="130">
        <f t="shared" si="12"/>
        <v>0</v>
      </c>
      <c r="AK71" s="130">
        <f t="shared" si="12"/>
        <v>0</v>
      </c>
      <c r="AL71" s="130">
        <f t="shared" si="12"/>
        <v>0</v>
      </c>
      <c r="AM71" s="130">
        <f t="shared" si="12"/>
        <v>0</v>
      </c>
      <c r="AN71" s="130">
        <f t="shared" si="12"/>
        <v>0</v>
      </c>
      <c r="AO71" s="130">
        <f t="shared" si="12"/>
        <v>0</v>
      </c>
      <c r="AP71" s="130">
        <f t="shared" si="12"/>
        <v>0</v>
      </c>
      <c r="AQ71" s="130">
        <f t="shared" si="12"/>
        <v>0</v>
      </c>
      <c r="AR71" s="130">
        <f t="shared" si="12"/>
        <v>0</v>
      </c>
      <c r="AS71" s="130">
        <f t="shared" si="12"/>
        <v>0</v>
      </c>
      <c r="AT71" s="130">
        <f t="shared" si="12"/>
        <v>0</v>
      </c>
      <c r="AU71" s="130">
        <f t="shared" si="12"/>
        <v>0</v>
      </c>
      <c r="AV71" s="130">
        <f t="shared" si="12"/>
        <v>0</v>
      </c>
      <c r="AW71" s="130">
        <f t="shared" si="12"/>
        <v>0</v>
      </c>
      <c r="AX71" s="130">
        <f t="shared" si="12"/>
        <v>0</v>
      </c>
      <c r="AY71" s="130">
        <f t="shared" si="12"/>
        <v>0</v>
      </c>
      <c r="AZ71" s="130">
        <f t="shared" si="12"/>
        <v>0</v>
      </c>
    </row>
    <row r="72" spans="1:52" s="189" customFormat="1" ht="14.25" x14ac:dyDescent="0.25">
      <c r="A72" s="227" t="s">
        <v>261</v>
      </c>
      <c r="B72" s="129">
        <f t="shared" ref="B72:AZ72" si="13">B70+B71</f>
        <v>0</v>
      </c>
      <c r="C72" s="129">
        <f t="shared" si="13"/>
        <v>298229.84520988842</v>
      </c>
      <c r="D72" s="129">
        <f t="shared" si="13"/>
        <v>342090.43226141378</v>
      </c>
      <c r="E72" s="129">
        <f t="shared" si="13"/>
        <v>377214.8399288035</v>
      </c>
      <c r="F72" s="129">
        <f t="shared" si="13"/>
        <v>413282.73716799007</v>
      </c>
      <c r="G72" s="129">
        <f t="shared" si="13"/>
        <v>450325.27693653258</v>
      </c>
      <c r="H72" s="129">
        <f t="shared" si="13"/>
        <v>488367.24808780302</v>
      </c>
      <c r="I72" s="129">
        <f t="shared" si="13"/>
        <v>515036.86644712742</v>
      </c>
      <c r="J72" s="129">
        <f t="shared" si="13"/>
        <v>555171.89138889057</v>
      </c>
      <c r="K72" s="129">
        <f t="shared" si="13"/>
        <v>596400.76892490615</v>
      </c>
      <c r="L72" s="129">
        <f t="shared" si="13"/>
        <v>638756.3146330025</v>
      </c>
      <c r="M72" s="129">
        <f t="shared" si="13"/>
        <v>1365770.7171007108</v>
      </c>
      <c r="N72" s="129">
        <f t="shared" si="13"/>
        <v>1430986.9649460812</v>
      </c>
      <c r="O72" s="129">
        <f t="shared" si="13"/>
        <v>1485646.0883003285</v>
      </c>
      <c r="P72" s="129">
        <f t="shared" si="13"/>
        <v>1554610.3033868624</v>
      </c>
      <c r="Q72" s="129">
        <f t="shared" si="13"/>
        <v>1625533.2467719915</v>
      </c>
      <c r="R72" s="129">
        <f t="shared" si="13"/>
        <v>1698473.6803046751</v>
      </c>
      <c r="S72" s="129">
        <f t="shared" si="13"/>
        <v>1773492.1286893387</v>
      </c>
      <c r="T72" s="129">
        <f t="shared" si="13"/>
        <v>1850650.9323715426</v>
      </c>
      <c r="U72" s="129">
        <f t="shared" si="13"/>
        <v>1917610.8882377285</v>
      </c>
      <c r="V72" s="129">
        <f t="shared" si="13"/>
        <v>1999244.9608115584</v>
      </c>
      <c r="W72" s="129">
        <f t="shared" si="13"/>
        <v>2541240.4513709713</v>
      </c>
      <c r="X72" s="129">
        <f t="shared" si="13"/>
        <v>2641363.0145307984</v>
      </c>
      <c r="Y72" s="129">
        <f t="shared" si="13"/>
        <v>2744379.0564314201</v>
      </c>
      <c r="Z72" s="129">
        <f t="shared" si="13"/>
        <v>2850375.3814350618</v>
      </c>
      <c r="AA72" s="129">
        <f t="shared" si="13"/>
        <v>2959441.398034812</v>
      </c>
      <c r="AB72" s="129">
        <f t="shared" si="13"/>
        <v>3071669.1969785541</v>
      </c>
      <c r="AC72" s="129">
        <f t="shared" si="13"/>
        <v>3187153.6317366101</v>
      </c>
      <c r="AD72" s="129">
        <f t="shared" si="13"/>
        <v>3305992.4013834065</v>
      </c>
      <c r="AE72" s="129">
        <f t="shared" si="13"/>
        <v>3428286.1359656071</v>
      </c>
      <c r="AF72" s="129">
        <f t="shared" si="13"/>
        <v>3554138.4844312742</v>
      </c>
      <c r="AG72" s="129">
        <f t="shared" si="13"/>
        <v>3683656.2051969105</v>
      </c>
      <c r="AH72" s="129">
        <f t="shared" si="13"/>
        <v>3816949.2594315158</v>
      </c>
      <c r="AI72" s="129">
        <f t="shared" si="13"/>
        <v>3954130.9071391597</v>
      </c>
      <c r="AJ72" s="129">
        <f t="shared" si="13"/>
        <v>4095317.8061240325</v>
      </c>
      <c r="AK72" s="129">
        <f t="shared" si="13"/>
        <v>4240630.1139244521</v>
      </c>
      <c r="AL72" s="129">
        <f t="shared" si="13"/>
        <v>4390191.5928048836</v>
      </c>
      <c r="AM72" s="129">
        <f t="shared" si="13"/>
        <v>4544129.717897729</v>
      </c>
      <c r="AN72" s="129">
        <f t="shared" si="13"/>
        <v>4702575.7885893583</v>
      </c>
      <c r="AO72" s="129">
        <f t="shared" si="13"/>
        <v>4865665.0432477379</v>
      </c>
      <c r="AP72" s="129">
        <f t="shared" si="13"/>
        <v>5033536.7773918668</v>
      </c>
      <c r="AQ72" s="129">
        <f t="shared" si="13"/>
        <v>5206334.4654063229</v>
      </c>
      <c r="AR72" s="129">
        <f t="shared" si="13"/>
        <v>5384205.8859072104</v>
      </c>
      <c r="AS72" s="129">
        <f t="shared" si="13"/>
        <v>5567303.2508691242</v>
      </c>
      <c r="AT72" s="129">
        <f t="shared" si="13"/>
        <v>5755783.3386258967</v>
      </c>
      <c r="AU72" s="129">
        <f t="shared" si="13"/>
        <v>5949807.6308613718</v>
      </c>
      <c r="AV72" s="129">
        <f t="shared" si="13"/>
        <v>6149542.4537099097</v>
      </c>
      <c r="AW72" s="129">
        <f t="shared" si="13"/>
        <v>6355159.1230899058</v>
      </c>
      <c r="AX72" s="129">
        <f t="shared" si="13"/>
        <v>6566834.0943973018</v>
      </c>
      <c r="AY72" s="129">
        <f t="shared" si="13"/>
        <v>6784749.1166899176</v>
      </c>
      <c r="AZ72" s="129">
        <f t="shared" si="13"/>
        <v>7009091.3914973158</v>
      </c>
    </row>
    <row r="73" spans="1:52" x14ac:dyDescent="0.25">
      <c r="A73" s="226" t="s">
        <v>256</v>
      </c>
      <c r="B73" s="130">
        <f t="shared" ref="B73:AZ73" si="14">-B72*$B$32</f>
        <v>0</v>
      </c>
      <c r="C73" s="130">
        <f t="shared" si="14"/>
        <v>-59645.969041977689</v>
      </c>
      <c r="D73" s="130">
        <f t="shared" si="14"/>
        <v>-68418.086452282761</v>
      </c>
      <c r="E73" s="130">
        <f t="shared" si="14"/>
        <v>-75442.967985760697</v>
      </c>
      <c r="F73" s="130">
        <f t="shared" si="14"/>
        <v>-82656.547433598025</v>
      </c>
      <c r="G73" s="130">
        <f t="shared" si="14"/>
        <v>-90065.055387306522</v>
      </c>
      <c r="H73" s="130">
        <f t="shared" si="14"/>
        <v>-97673.449617560604</v>
      </c>
      <c r="I73" s="130">
        <f t="shared" si="14"/>
        <v>-103007.37328942549</v>
      </c>
      <c r="J73" s="130">
        <f t="shared" si="14"/>
        <v>-111034.37827777812</v>
      </c>
      <c r="K73" s="130">
        <f t="shared" si="14"/>
        <v>-119280.15378498123</v>
      </c>
      <c r="L73" s="130">
        <f t="shared" si="14"/>
        <v>-127751.26292660051</v>
      </c>
      <c r="M73" s="130">
        <f t="shared" si="14"/>
        <v>-273154.14342014218</v>
      </c>
      <c r="N73" s="130">
        <f t="shared" si="14"/>
        <v>-286197.39298921626</v>
      </c>
      <c r="O73" s="130">
        <f t="shared" si="14"/>
        <v>-297129.21766006568</v>
      </c>
      <c r="P73" s="130">
        <f t="shared" si="14"/>
        <v>-310922.0606773725</v>
      </c>
      <c r="Q73" s="130">
        <f t="shared" si="14"/>
        <v>-325106.64935439831</v>
      </c>
      <c r="R73" s="130">
        <f t="shared" si="14"/>
        <v>-339694.73606093507</v>
      </c>
      <c r="S73" s="130">
        <f t="shared" si="14"/>
        <v>-354698.42573786777</v>
      </c>
      <c r="T73" s="130">
        <f t="shared" si="14"/>
        <v>-370130.18647430855</v>
      </c>
      <c r="U73" s="130">
        <f t="shared" si="14"/>
        <v>-383522.1776475457</v>
      </c>
      <c r="V73" s="130">
        <f t="shared" si="14"/>
        <v>-399848.99216231168</v>
      </c>
      <c r="W73" s="130">
        <f t="shared" si="14"/>
        <v>-508248.09027419426</v>
      </c>
      <c r="X73" s="130">
        <f t="shared" si="14"/>
        <v>-528272.60290615971</v>
      </c>
      <c r="Y73" s="130">
        <f t="shared" si="14"/>
        <v>-548875.81128628401</v>
      </c>
      <c r="Z73" s="130">
        <f t="shared" si="14"/>
        <v>-570075.07628701243</v>
      </c>
      <c r="AA73" s="130">
        <f t="shared" si="14"/>
        <v>-591888.27960696246</v>
      </c>
      <c r="AB73" s="130">
        <f t="shared" si="14"/>
        <v>-614333.83939571085</v>
      </c>
      <c r="AC73" s="130">
        <f t="shared" si="14"/>
        <v>-637430.72634732211</v>
      </c>
      <c r="AD73" s="130">
        <f t="shared" si="14"/>
        <v>-661198.48027668137</v>
      </c>
      <c r="AE73" s="130">
        <f t="shared" si="14"/>
        <v>-685657.22719312145</v>
      </c>
      <c r="AF73" s="130">
        <f t="shared" si="14"/>
        <v>-710827.69688625494</v>
      </c>
      <c r="AG73" s="130">
        <f t="shared" si="14"/>
        <v>-736731.24103938218</v>
      </c>
      <c r="AH73" s="130">
        <f t="shared" si="14"/>
        <v>-763389.85188630316</v>
      </c>
      <c r="AI73" s="130">
        <f t="shared" si="14"/>
        <v>-790826.18142783199</v>
      </c>
      <c r="AJ73" s="130">
        <f t="shared" si="14"/>
        <v>-819063.56122480659</v>
      </c>
      <c r="AK73" s="130">
        <f t="shared" si="14"/>
        <v>-848126.02278489049</v>
      </c>
      <c r="AL73" s="130">
        <f t="shared" si="14"/>
        <v>-878038.31856097677</v>
      </c>
      <c r="AM73" s="130">
        <f t="shared" si="14"/>
        <v>-908825.94357954583</v>
      </c>
      <c r="AN73" s="130">
        <f t="shared" si="14"/>
        <v>-940515.15771787171</v>
      </c>
      <c r="AO73" s="130">
        <f t="shared" si="14"/>
        <v>-973133.00864954758</v>
      </c>
      <c r="AP73" s="130">
        <f t="shared" si="14"/>
        <v>-1006707.3554783734</v>
      </c>
      <c r="AQ73" s="130">
        <f t="shared" si="14"/>
        <v>-1041266.8930812646</v>
      </c>
      <c r="AR73" s="130">
        <f t="shared" si="14"/>
        <v>-1076841.177181442</v>
      </c>
      <c r="AS73" s="130">
        <f t="shared" si="14"/>
        <v>-1113460.650173825</v>
      </c>
      <c r="AT73" s="130">
        <f t="shared" si="14"/>
        <v>-1151156.6677251793</v>
      </c>
      <c r="AU73" s="130">
        <f t="shared" si="14"/>
        <v>-1189961.5261722745</v>
      </c>
      <c r="AV73" s="130">
        <f t="shared" si="14"/>
        <v>-1229908.4907419819</v>
      </c>
      <c r="AW73" s="130">
        <f t="shared" si="14"/>
        <v>-1271031.8246179812</v>
      </c>
      <c r="AX73" s="130">
        <f t="shared" si="14"/>
        <v>-1313366.8188794605</v>
      </c>
      <c r="AY73" s="130">
        <f t="shared" si="14"/>
        <v>-1356949.8233379836</v>
      </c>
      <c r="AZ73" s="130">
        <f t="shared" si="14"/>
        <v>-1401818.2782994632</v>
      </c>
    </row>
    <row r="74" spans="1:52" ht="16.5" thickBot="1" x14ac:dyDescent="0.3">
      <c r="A74" s="228" t="s">
        <v>260</v>
      </c>
      <c r="B74" s="131">
        <f t="shared" ref="B74:AZ74" si="15">B72+B73</f>
        <v>0</v>
      </c>
      <c r="C74" s="131">
        <f t="shared" si="15"/>
        <v>238583.87616791073</v>
      </c>
      <c r="D74" s="131">
        <f t="shared" si="15"/>
        <v>273672.34580913105</v>
      </c>
      <c r="E74" s="131">
        <f t="shared" si="15"/>
        <v>301771.87194304279</v>
      </c>
      <c r="F74" s="131">
        <f t="shared" si="15"/>
        <v>330626.18973439204</v>
      </c>
      <c r="G74" s="131">
        <f t="shared" si="15"/>
        <v>360260.22154922609</v>
      </c>
      <c r="H74" s="131">
        <f t="shared" si="15"/>
        <v>390693.79847024241</v>
      </c>
      <c r="I74" s="131">
        <f t="shared" si="15"/>
        <v>412029.49315770192</v>
      </c>
      <c r="J74" s="131">
        <f t="shared" si="15"/>
        <v>444137.51311111246</v>
      </c>
      <c r="K74" s="131">
        <f t="shared" si="15"/>
        <v>477120.61513992492</v>
      </c>
      <c r="L74" s="131">
        <f t="shared" si="15"/>
        <v>511005.05170640198</v>
      </c>
      <c r="M74" s="131">
        <f t="shared" si="15"/>
        <v>1092616.5736805687</v>
      </c>
      <c r="N74" s="131">
        <f t="shared" si="15"/>
        <v>1144789.571956865</v>
      </c>
      <c r="O74" s="131">
        <f t="shared" si="15"/>
        <v>1188516.8706402627</v>
      </c>
      <c r="P74" s="131">
        <f t="shared" si="15"/>
        <v>1243688.24270949</v>
      </c>
      <c r="Q74" s="131">
        <f t="shared" si="15"/>
        <v>1300426.5974175932</v>
      </c>
      <c r="R74" s="131">
        <f t="shared" si="15"/>
        <v>1358778.9442437401</v>
      </c>
      <c r="S74" s="131">
        <f t="shared" si="15"/>
        <v>1418793.7029514709</v>
      </c>
      <c r="T74" s="131">
        <f t="shared" si="15"/>
        <v>1480520.745897234</v>
      </c>
      <c r="U74" s="131">
        <f t="shared" si="15"/>
        <v>1534088.7105901828</v>
      </c>
      <c r="V74" s="131">
        <f t="shared" si="15"/>
        <v>1599395.9686492467</v>
      </c>
      <c r="W74" s="131">
        <f t="shared" si="15"/>
        <v>2032992.361096777</v>
      </c>
      <c r="X74" s="131">
        <f t="shared" si="15"/>
        <v>2113090.4116246388</v>
      </c>
      <c r="Y74" s="131">
        <f t="shared" si="15"/>
        <v>2195503.245145136</v>
      </c>
      <c r="Z74" s="131">
        <f t="shared" si="15"/>
        <v>2280300.3051480493</v>
      </c>
      <c r="AA74" s="131">
        <f t="shared" si="15"/>
        <v>2367553.1184278494</v>
      </c>
      <c r="AB74" s="131">
        <f t="shared" si="15"/>
        <v>2457335.3575828434</v>
      </c>
      <c r="AC74" s="131">
        <f t="shared" si="15"/>
        <v>2549722.905389288</v>
      </c>
      <c r="AD74" s="131">
        <f t="shared" si="15"/>
        <v>2644793.921106725</v>
      </c>
      <c r="AE74" s="131">
        <f t="shared" si="15"/>
        <v>2742628.9087724858</v>
      </c>
      <c r="AF74" s="131">
        <f t="shared" si="15"/>
        <v>2843310.7875450193</v>
      </c>
      <c r="AG74" s="131">
        <f t="shared" si="15"/>
        <v>2946924.9641575282</v>
      </c>
      <c r="AH74" s="131">
        <f t="shared" si="15"/>
        <v>3053559.4075452127</v>
      </c>
      <c r="AI74" s="131">
        <f t="shared" si="15"/>
        <v>3163304.725711328</v>
      </c>
      <c r="AJ74" s="131">
        <f t="shared" si="15"/>
        <v>3276254.2448992259</v>
      </c>
      <c r="AK74" s="131">
        <f t="shared" si="15"/>
        <v>3392504.0911395615</v>
      </c>
      <c r="AL74" s="131">
        <f t="shared" si="15"/>
        <v>3512153.2742439071</v>
      </c>
      <c r="AM74" s="131">
        <f t="shared" si="15"/>
        <v>3635303.7743181833</v>
      </c>
      <c r="AN74" s="131">
        <f t="shared" si="15"/>
        <v>3762060.6308714869</v>
      </c>
      <c r="AO74" s="131">
        <f t="shared" si="15"/>
        <v>3892532.0345981903</v>
      </c>
      <c r="AP74" s="131">
        <f t="shared" si="15"/>
        <v>4026829.4219134934</v>
      </c>
      <c r="AQ74" s="131">
        <f t="shared" si="15"/>
        <v>4165067.5723250583</v>
      </c>
      <c r="AR74" s="131">
        <f t="shared" si="15"/>
        <v>4307364.7087257681</v>
      </c>
      <c r="AS74" s="131">
        <f t="shared" si="15"/>
        <v>4453842.600695299</v>
      </c>
      <c r="AT74" s="131">
        <f t="shared" si="15"/>
        <v>4604626.6709007174</v>
      </c>
      <c r="AU74" s="131">
        <f t="shared" si="15"/>
        <v>4759846.104689097</v>
      </c>
      <c r="AV74" s="131">
        <f t="shared" si="15"/>
        <v>4919633.9629679276</v>
      </c>
      <c r="AW74" s="131">
        <f t="shared" si="15"/>
        <v>5084127.2984719248</v>
      </c>
      <c r="AX74" s="131">
        <f t="shared" si="15"/>
        <v>5253467.2755178418</v>
      </c>
      <c r="AY74" s="131">
        <f t="shared" si="15"/>
        <v>5427799.2933519343</v>
      </c>
      <c r="AZ74" s="131">
        <f t="shared" si="15"/>
        <v>5607273.1131978529</v>
      </c>
    </row>
    <row r="75" spans="1:52" s="230" customFormat="1" ht="16.5" thickBot="1" x14ac:dyDescent="0.3">
      <c r="A75" s="229"/>
      <c r="B75" s="132">
        <v>0</v>
      </c>
      <c r="C75" s="132">
        <v>1</v>
      </c>
      <c r="D75" s="132">
        <f>C75+1</f>
        <v>2</v>
      </c>
      <c r="E75" s="132">
        <f t="shared" ref="E75:AZ75" si="16">D75+1</f>
        <v>3</v>
      </c>
      <c r="F75" s="132">
        <f t="shared" si="16"/>
        <v>4</v>
      </c>
      <c r="G75" s="132">
        <f t="shared" si="16"/>
        <v>5</v>
      </c>
      <c r="H75" s="132">
        <f t="shared" si="16"/>
        <v>6</v>
      </c>
      <c r="I75" s="132">
        <f t="shared" si="16"/>
        <v>7</v>
      </c>
      <c r="J75" s="132">
        <f t="shared" si="16"/>
        <v>8</v>
      </c>
      <c r="K75" s="132">
        <f t="shared" si="16"/>
        <v>9</v>
      </c>
      <c r="L75" s="132">
        <f t="shared" si="16"/>
        <v>10</v>
      </c>
      <c r="M75" s="132">
        <f t="shared" si="16"/>
        <v>11</v>
      </c>
      <c r="N75" s="132">
        <f t="shared" si="16"/>
        <v>12</v>
      </c>
      <c r="O75" s="132">
        <f t="shared" si="16"/>
        <v>13</v>
      </c>
      <c r="P75" s="132">
        <f t="shared" si="16"/>
        <v>14</v>
      </c>
      <c r="Q75" s="132">
        <f t="shared" si="16"/>
        <v>15</v>
      </c>
      <c r="R75" s="132">
        <f t="shared" si="16"/>
        <v>16</v>
      </c>
      <c r="S75" s="132">
        <f t="shared" si="16"/>
        <v>17</v>
      </c>
      <c r="T75" s="132">
        <f t="shared" si="16"/>
        <v>18</v>
      </c>
      <c r="U75" s="132">
        <f t="shared" si="16"/>
        <v>19</v>
      </c>
      <c r="V75" s="132">
        <f t="shared" si="16"/>
        <v>20</v>
      </c>
      <c r="W75" s="132">
        <f t="shared" si="16"/>
        <v>21</v>
      </c>
      <c r="X75" s="132">
        <f t="shared" si="16"/>
        <v>22</v>
      </c>
      <c r="Y75" s="132">
        <f t="shared" si="16"/>
        <v>23</v>
      </c>
      <c r="Z75" s="132">
        <f t="shared" si="16"/>
        <v>24</v>
      </c>
      <c r="AA75" s="132">
        <f t="shared" si="16"/>
        <v>25</v>
      </c>
      <c r="AB75" s="132">
        <f t="shared" si="16"/>
        <v>26</v>
      </c>
      <c r="AC75" s="132">
        <f t="shared" si="16"/>
        <v>27</v>
      </c>
      <c r="AD75" s="132">
        <f t="shared" si="16"/>
        <v>28</v>
      </c>
      <c r="AE75" s="132">
        <f t="shared" si="16"/>
        <v>29</v>
      </c>
      <c r="AF75" s="132">
        <f t="shared" si="16"/>
        <v>30</v>
      </c>
      <c r="AG75" s="132">
        <f t="shared" si="16"/>
        <v>31</v>
      </c>
      <c r="AH75" s="132">
        <f t="shared" si="16"/>
        <v>32</v>
      </c>
      <c r="AI75" s="132">
        <f t="shared" si="16"/>
        <v>33</v>
      </c>
      <c r="AJ75" s="132">
        <f t="shared" si="16"/>
        <v>34</v>
      </c>
      <c r="AK75" s="132">
        <f t="shared" si="16"/>
        <v>35</v>
      </c>
      <c r="AL75" s="132">
        <f t="shared" si="16"/>
        <v>36</v>
      </c>
      <c r="AM75" s="132">
        <f t="shared" si="16"/>
        <v>37</v>
      </c>
      <c r="AN75" s="132">
        <f t="shared" si="16"/>
        <v>38</v>
      </c>
      <c r="AO75" s="132">
        <f t="shared" si="16"/>
        <v>39</v>
      </c>
      <c r="AP75" s="132">
        <f t="shared" si="16"/>
        <v>40</v>
      </c>
      <c r="AQ75" s="132">
        <f t="shared" si="16"/>
        <v>41</v>
      </c>
      <c r="AR75" s="132">
        <f t="shared" si="16"/>
        <v>42</v>
      </c>
      <c r="AS75" s="132">
        <f t="shared" si="16"/>
        <v>43</v>
      </c>
      <c r="AT75" s="132">
        <f t="shared" si="16"/>
        <v>44</v>
      </c>
      <c r="AU75" s="132">
        <f t="shared" si="16"/>
        <v>45</v>
      </c>
      <c r="AV75" s="132">
        <f t="shared" si="16"/>
        <v>46</v>
      </c>
      <c r="AW75" s="132">
        <f t="shared" si="16"/>
        <v>47</v>
      </c>
      <c r="AX75" s="132">
        <f t="shared" si="16"/>
        <v>48</v>
      </c>
      <c r="AY75" s="132">
        <f t="shared" si="16"/>
        <v>49</v>
      </c>
      <c r="AZ75" s="132">
        <f t="shared" si="16"/>
        <v>50</v>
      </c>
    </row>
    <row r="76" spans="1:52" ht="31.5" x14ac:dyDescent="0.25">
      <c r="A76" s="223" t="s">
        <v>259</v>
      </c>
      <c r="B76" s="125" t="str">
        <f>B43</f>
        <v>Год окончания строительства 2018</v>
      </c>
      <c r="C76" s="125">
        <f t="shared" ref="C76:AZ76" si="17">C43</f>
        <v>2019</v>
      </c>
      <c r="D76" s="125">
        <f t="shared" si="17"/>
        <v>2020</v>
      </c>
      <c r="E76" s="125">
        <f t="shared" si="17"/>
        <v>2021</v>
      </c>
      <c r="F76" s="125">
        <f t="shared" si="17"/>
        <v>2022</v>
      </c>
      <c r="G76" s="125">
        <f t="shared" si="17"/>
        <v>2023</v>
      </c>
      <c r="H76" s="125">
        <f t="shared" si="17"/>
        <v>2024</v>
      </c>
      <c r="I76" s="125">
        <f t="shared" si="17"/>
        <v>2025</v>
      </c>
      <c r="J76" s="125">
        <f t="shared" si="17"/>
        <v>2026</v>
      </c>
      <c r="K76" s="125">
        <f t="shared" si="17"/>
        <v>2027</v>
      </c>
      <c r="L76" s="125">
        <f t="shared" si="17"/>
        <v>2028</v>
      </c>
      <c r="M76" s="125">
        <f t="shared" si="17"/>
        <v>2029</v>
      </c>
      <c r="N76" s="125">
        <f t="shared" si="17"/>
        <v>2030</v>
      </c>
      <c r="O76" s="125">
        <f t="shared" si="17"/>
        <v>2031</v>
      </c>
      <c r="P76" s="125">
        <f t="shared" si="17"/>
        <v>2032</v>
      </c>
      <c r="Q76" s="125">
        <f t="shared" si="17"/>
        <v>2033</v>
      </c>
      <c r="R76" s="125">
        <f t="shared" si="17"/>
        <v>2034</v>
      </c>
      <c r="S76" s="125">
        <f t="shared" si="17"/>
        <v>2035</v>
      </c>
      <c r="T76" s="125">
        <f t="shared" si="17"/>
        <v>2036</v>
      </c>
      <c r="U76" s="125">
        <f t="shared" si="17"/>
        <v>2037</v>
      </c>
      <c r="V76" s="125">
        <f t="shared" si="17"/>
        <v>2038</v>
      </c>
      <c r="W76" s="125">
        <f t="shared" si="17"/>
        <v>2039</v>
      </c>
      <c r="X76" s="125">
        <f t="shared" si="17"/>
        <v>2040</v>
      </c>
      <c r="Y76" s="125">
        <f t="shared" si="17"/>
        <v>2041</v>
      </c>
      <c r="Z76" s="125">
        <f t="shared" si="17"/>
        <v>2042</v>
      </c>
      <c r="AA76" s="125">
        <f t="shared" si="17"/>
        <v>2043</v>
      </c>
      <c r="AB76" s="125">
        <f t="shared" si="17"/>
        <v>2044</v>
      </c>
      <c r="AC76" s="125">
        <f t="shared" si="17"/>
        <v>2045</v>
      </c>
      <c r="AD76" s="125">
        <f t="shared" si="17"/>
        <v>2046</v>
      </c>
      <c r="AE76" s="125">
        <f t="shared" si="17"/>
        <v>2047</v>
      </c>
      <c r="AF76" s="125">
        <f t="shared" si="17"/>
        <v>2048</v>
      </c>
      <c r="AG76" s="125">
        <f t="shared" si="17"/>
        <v>2049</v>
      </c>
      <c r="AH76" s="125">
        <f t="shared" si="17"/>
        <v>2050</v>
      </c>
      <c r="AI76" s="125">
        <f t="shared" si="17"/>
        <v>2051</v>
      </c>
      <c r="AJ76" s="125">
        <f t="shared" si="17"/>
        <v>2052</v>
      </c>
      <c r="AK76" s="125">
        <f t="shared" si="17"/>
        <v>2053</v>
      </c>
      <c r="AL76" s="125">
        <f t="shared" si="17"/>
        <v>2054</v>
      </c>
      <c r="AM76" s="125">
        <f t="shared" si="17"/>
        <v>2055</v>
      </c>
      <c r="AN76" s="125">
        <f t="shared" si="17"/>
        <v>2056</v>
      </c>
      <c r="AO76" s="125">
        <f t="shared" si="17"/>
        <v>2057</v>
      </c>
      <c r="AP76" s="125">
        <f t="shared" si="17"/>
        <v>2058</v>
      </c>
      <c r="AQ76" s="125">
        <f t="shared" si="17"/>
        <v>2059</v>
      </c>
      <c r="AR76" s="125">
        <f t="shared" si="17"/>
        <v>2060</v>
      </c>
      <c r="AS76" s="125">
        <f t="shared" si="17"/>
        <v>2061</v>
      </c>
      <c r="AT76" s="125">
        <f t="shared" si="17"/>
        <v>2062</v>
      </c>
      <c r="AU76" s="125">
        <f t="shared" si="17"/>
        <v>2063</v>
      </c>
      <c r="AV76" s="125">
        <f t="shared" si="17"/>
        <v>2064</v>
      </c>
      <c r="AW76" s="125">
        <f t="shared" si="17"/>
        <v>2065</v>
      </c>
      <c r="AX76" s="125">
        <f t="shared" si="17"/>
        <v>2066</v>
      </c>
      <c r="AY76" s="125">
        <f t="shared" si="17"/>
        <v>2067</v>
      </c>
      <c r="AZ76" s="125">
        <f t="shared" si="17"/>
        <v>2068</v>
      </c>
    </row>
    <row r="77" spans="1:52" s="189" customFormat="1" ht="14.25" x14ac:dyDescent="0.25">
      <c r="A77" s="225" t="s">
        <v>467</v>
      </c>
      <c r="B77" s="129">
        <f t="shared" ref="B77:AZ77" si="18">B70</f>
        <v>0</v>
      </c>
      <c r="C77" s="129">
        <f t="shared" si="18"/>
        <v>298229.84520988842</v>
      </c>
      <c r="D77" s="129">
        <f t="shared" si="18"/>
        <v>342090.43226141378</v>
      </c>
      <c r="E77" s="129">
        <f t="shared" si="18"/>
        <v>377214.8399288035</v>
      </c>
      <c r="F77" s="129">
        <f t="shared" si="18"/>
        <v>413282.73716799007</v>
      </c>
      <c r="G77" s="129">
        <f t="shared" si="18"/>
        <v>450325.27693653258</v>
      </c>
      <c r="H77" s="129">
        <f t="shared" si="18"/>
        <v>488367.24808780302</v>
      </c>
      <c r="I77" s="129">
        <f t="shared" si="18"/>
        <v>515036.86644712742</v>
      </c>
      <c r="J77" s="129">
        <f t="shared" si="18"/>
        <v>555171.89138889057</v>
      </c>
      <c r="K77" s="129">
        <f t="shared" si="18"/>
        <v>596400.76892490615</v>
      </c>
      <c r="L77" s="129">
        <f t="shared" si="18"/>
        <v>638756.3146330025</v>
      </c>
      <c r="M77" s="129">
        <f t="shared" si="18"/>
        <v>1365770.7171007108</v>
      </c>
      <c r="N77" s="129">
        <f t="shared" si="18"/>
        <v>1430986.9649460812</v>
      </c>
      <c r="O77" s="129">
        <f t="shared" si="18"/>
        <v>1485646.0883003285</v>
      </c>
      <c r="P77" s="129">
        <f t="shared" si="18"/>
        <v>1554610.3033868624</v>
      </c>
      <c r="Q77" s="129">
        <f t="shared" si="18"/>
        <v>1625533.2467719915</v>
      </c>
      <c r="R77" s="129">
        <f t="shared" si="18"/>
        <v>1698473.6803046751</v>
      </c>
      <c r="S77" s="129">
        <f t="shared" si="18"/>
        <v>1773492.1286893387</v>
      </c>
      <c r="T77" s="129">
        <f t="shared" si="18"/>
        <v>1850650.9323715426</v>
      </c>
      <c r="U77" s="129">
        <f t="shared" si="18"/>
        <v>1917610.8882377285</v>
      </c>
      <c r="V77" s="129">
        <f t="shared" si="18"/>
        <v>1999244.9608115584</v>
      </c>
      <c r="W77" s="129">
        <f t="shared" si="18"/>
        <v>2541240.4513709713</v>
      </c>
      <c r="X77" s="129">
        <f t="shared" si="18"/>
        <v>2641363.0145307984</v>
      </c>
      <c r="Y77" s="129">
        <f t="shared" si="18"/>
        <v>2744379.0564314201</v>
      </c>
      <c r="Z77" s="129">
        <f t="shared" si="18"/>
        <v>2850375.3814350618</v>
      </c>
      <c r="AA77" s="129">
        <f t="shared" si="18"/>
        <v>2959441.398034812</v>
      </c>
      <c r="AB77" s="129">
        <f t="shared" si="18"/>
        <v>3071669.1969785541</v>
      </c>
      <c r="AC77" s="129">
        <f t="shared" si="18"/>
        <v>3187153.6317366101</v>
      </c>
      <c r="AD77" s="129">
        <f t="shared" si="18"/>
        <v>3305992.4013834065</v>
      </c>
      <c r="AE77" s="129">
        <f t="shared" si="18"/>
        <v>3428286.1359656071</v>
      </c>
      <c r="AF77" s="129">
        <f t="shared" si="18"/>
        <v>3554138.4844312742</v>
      </c>
      <c r="AG77" s="129">
        <f t="shared" si="18"/>
        <v>3683656.2051969105</v>
      </c>
      <c r="AH77" s="129">
        <f t="shared" si="18"/>
        <v>3816949.2594315158</v>
      </c>
      <c r="AI77" s="129">
        <f t="shared" si="18"/>
        <v>3954130.9071391597</v>
      </c>
      <c r="AJ77" s="129">
        <f t="shared" si="18"/>
        <v>4095317.8061240325</v>
      </c>
      <c r="AK77" s="129">
        <f t="shared" si="18"/>
        <v>4240630.1139244521</v>
      </c>
      <c r="AL77" s="129">
        <f t="shared" si="18"/>
        <v>4390191.5928048836</v>
      </c>
      <c r="AM77" s="129">
        <f t="shared" si="18"/>
        <v>4544129.717897729</v>
      </c>
      <c r="AN77" s="129">
        <f t="shared" si="18"/>
        <v>4702575.7885893583</v>
      </c>
      <c r="AO77" s="129">
        <f t="shared" si="18"/>
        <v>4865665.0432477379</v>
      </c>
      <c r="AP77" s="129">
        <f t="shared" si="18"/>
        <v>5033536.7773918668</v>
      </c>
      <c r="AQ77" s="129">
        <f t="shared" si="18"/>
        <v>5206334.4654063229</v>
      </c>
      <c r="AR77" s="129">
        <f t="shared" si="18"/>
        <v>5384205.8859072104</v>
      </c>
      <c r="AS77" s="129">
        <f t="shared" si="18"/>
        <v>5567303.2508691242</v>
      </c>
      <c r="AT77" s="129">
        <f t="shared" si="18"/>
        <v>5755783.3386258967</v>
      </c>
      <c r="AU77" s="129">
        <f t="shared" si="18"/>
        <v>5949807.6308613718</v>
      </c>
      <c r="AV77" s="129">
        <f t="shared" si="18"/>
        <v>6149542.4537099097</v>
      </c>
      <c r="AW77" s="129">
        <f t="shared" si="18"/>
        <v>6355159.1230899058</v>
      </c>
      <c r="AX77" s="129">
        <f t="shared" si="18"/>
        <v>6566834.0943973018</v>
      </c>
      <c r="AY77" s="129">
        <f t="shared" si="18"/>
        <v>6784749.1166899176</v>
      </c>
      <c r="AZ77" s="129">
        <f t="shared" si="18"/>
        <v>7009091.3914973158</v>
      </c>
    </row>
    <row r="78" spans="1:52" x14ac:dyDescent="0.25">
      <c r="A78" s="226" t="s">
        <v>258</v>
      </c>
      <c r="B78" s="130">
        <f t="shared" ref="B78:AZ78" si="19">-B69</f>
        <v>0</v>
      </c>
      <c r="C78" s="130">
        <f t="shared" si="19"/>
        <v>333933.80000000005</v>
      </c>
      <c r="D78" s="130">
        <f t="shared" si="19"/>
        <v>333933.80000000005</v>
      </c>
      <c r="E78" s="130">
        <f t="shared" si="19"/>
        <v>333933.80000000005</v>
      </c>
      <c r="F78" s="130">
        <f t="shared" si="19"/>
        <v>333933.80000000005</v>
      </c>
      <c r="G78" s="130">
        <f t="shared" si="19"/>
        <v>333933.80000000005</v>
      </c>
      <c r="H78" s="130">
        <f t="shared" si="19"/>
        <v>333933.80000000005</v>
      </c>
      <c r="I78" s="130">
        <f t="shared" si="19"/>
        <v>333933.80000000005</v>
      </c>
      <c r="J78" s="130">
        <f t="shared" si="19"/>
        <v>333933.80000000005</v>
      </c>
      <c r="K78" s="130">
        <f t="shared" si="19"/>
        <v>333933.80000000005</v>
      </c>
      <c r="L78" s="130">
        <f t="shared" si="19"/>
        <v>333933.80000000005</v>
      </c>
      <c r="M78" s="130">
        <f t="shared" si="19"/>
        <v>333933.80000000005</v>
      </c>
      <c r="N78" s="130">
        <f t="shared" si="19"/>
        <v>333933.80000000005</v>
      </c>
      <c r="O78" s="130">
        <f t="shared" si="19"/>
        <v>333933.80000000005</v>
      </c>
      <c r="P78" s="130">
        <f t="shared" si="19"/>
        <v>333933.80000000005</v>
      </c>
      <c r="Q78" s="130">
        <f t="shared" si="19"/>
        <v>333933.80000000005</v>
      </c>
      <c r="R78" s="130">
        <f t="shared" si="19"/>
        <v>333933.80000000005</v>
      </c>
      <c r="S78" s="130">
        <f t="shared" si="19"/>
        <v>333933.80000000005</v>
      </c>
      <c r="T78" s="130">
        <f t="shared" si="19"/>
        <v>333933.80000000005</v>
      </c>
      <c r="U78" s="130">
        <f t="shared" si="19"/>
        <v>333933.80000000005</v>
      </c>
      <c r="V78" s="130">
        <f t="shared" si="19"/>
        <v>333933.80000000005</v>
      </c>
      <c r="W78" s="130">
        <f t="shared" si="19"/>
        <v>333933.80000000005</v>
      </c>
      <c r="X78" s="130">
        <f t="shared" si="19"/>
        <v>333933.80000000005</v>
      </c>
      <c r="Y78" s="130">
        <f t="shared" si="19"/>
        <v>333933.80000000005</v>
      </c>
      <c r="Z78" s="130">
        <f t="shared" si="19"/>
        <v>333933.80000000005</v>
      </c>
      <c r="AA78" s="130">
        <f t="shared" si="19"/>
        <v>333933.80000000005</v>
      </c>
      <c r="AB78" s="130">
        <f t="shared" si="19"/>
        <v>333933.80000000005</v>
      </c>
      <c r="AC78" s="130">
        <f t="shared" si="19"/>
        <v>333933.80000000005</v>
      </c>
      <c r="AD78" s="130">
        <f t="shared" si="19"/>
        <v>333933.80000000005</v>
      </c>
      <c r="AE78" s="130">
        <f t="shared" si="19"/>
        <v>333933.80000000005</v>
      </c>
      <c r="AF78" s="130">
        <f t="shared" si="19"/>
        <v>333933.80000000005</v>
      </c>
      <c r="AG78" s="130">
        <f t="shared" si="19"/>
        <v>333933.80000000005</v>
      </c>
      <c r="AH78" s="130">
        <f t="shared" si="19"/>
        <v>333933.80000000005</v>
      </c>
      <c r="AI78" s="130">
        <f t="shared" si="19"/>
        <v>333933.80000000005</v>
      </c>
      <c r="AJ78" s="130">
        <f t="shared" si="19"/>
        <v>333933.80000000005</v>
      </c>
      <c r="AK78" s="130">
        <f t="shared" si="19"/>
        <v>333933.80000000005</v>
      </c>
      <c r="AL78" s="130">
        <f t="shared" si="19"/>
        <v>333933.80000000005</v>
      </c>
      <c r="AM78" s="130">
        <f t="shared" si="19"/>
        <v>333933.80000000005</v>
      </c>
      <c r="AN78" s="130">
        <f t="shared" si="19"/>
        <v>333933.80000000005</v>
      </c>
      <c r="AO78" s="130">
        <f t="shared" si="19"/>
        <v>333933.80000000005</v>
      </c>
      <c r="AP78" s="130">
        <f t="shared" si="19"/>
        <v>333933.80000000005</v>
      </c>
      <c r="AQ78" s="130">
        <f t="shared" si="19"/>
        <v>333933.80000000005</v>
      </c>
      <c r="AR78" s="130">
        <f t="shared" si="19"/>
        <v>333933.80000000005</v>
      </c>
      <c r="AS78" s="130">
        <f t="shared" si="19"/>
        <v>333933.80000000005</v>
      </c>
      <c r="AT78" s="130">
        <f t="shared" si="19"/>
        <v>333933.80000000005</v>
      </c>
      <c r="AU78" s="130">
        <f t="shared" si="19"/>
        <v>333933.80000000005</v>
      </c>
      <c r="AV78" s="130">
        <f t="shared" si="19"/>
        <v>333933.80000000005</v>
      </c>
      <c r="AW78" s="130">
        <f t="shared" si="19"/>
        <v>333933.80000000005</v>
      </c>
      <c r="AX78" s="130">
        <f t="shared" si="19"/>
        <v>333933.80000000005</v>
      </c>
      <c r="AY78" s="130">
        <f t="shared" si="19"/>
        <v>333933.80000000005</v>
      </c>
      <c r="AZ78" s="130">
        <f t="shared" si="19"/>
        <v>333933.80000000005</v>
      </c>
    </row>
    <row r="79" spans="1:52" x14ac:dyDescent="0.25">
      <c r="A79" s="226" t="s">
        <v>257</v>
      </c>
      <c r="B79" s="130">
        <f t="shared" ref="B79:AZ79" si="20">B71</f>
        <v>0</v>
      </c>
      <c r="C79" s="130">
        <f t="shared" si="20"/>
        <v>0</v>
      </c>
      <c r="D79" s="130">
        <f t="shared" si="20"/>
        <v>0</v>
      </c>
      <c r="E79" s="130">
        <f t="shared" si="20"/>
        <v>0</v>
      </c>
      <c r="F79" s="130">
        <f t="shared" si="20"/>
        <v>0</v>
      </c>
      <c r="G79" s="130">
        <f t="shared" si="20"/>
        <v>0</v>
      </c>
      <c r="H79" s="130">
        <f t="shared" si="20"/>
        <v>0</v>
      </c>
      <c r="I79" s="130">
        <f t="shared" si="20"/>
        <v>0</v>
      </c>
      <c r="J79" s="130">
        <f t="shared" si="20"/>
        <v>0</v>
      </c>
      <c r="K79" s="130">
        <f t="shared" si="20"/>
        <v>0</v>
      </c>
      <c r="L79" s="130">
        <f t="shared" si="20"/>
        <v>0</v>
      </c>
      <c r="M79" s="130">
        <f t="shared" si="20"/>
        <v>0</v>
      </c>
      <c r="N79" s="130">
        <f t="shared" si="20"/>
        <v>0</v>
      </c>
      <c r="O79" s="130">
        <f t="shared" si="20"/>
        <v>0</v>
      </c>
      <c r="P79" s="130">
        <f t="shared" si="20"/>
        <v>0</v>
      </c>
      <c r="Q79" s="130">
        <f t="shared" si="20"/>
        <v>0</v>
      </c>
      <c r="R79" s="130">
        <f t="shared" si="20"/>
        <v>0</v>
      </c>
      <c r="S79" s="130">
        <f t="shared" si="20"/>
        <v>0</v>
      </c>
      <c r="T79" s="130">
        <f t="shared" si="20"/>
        <v>0</v>
      </c>
      <c r="U79" s="130">
        <f t="shared" si="20"/>
        <v>0</v>
      </c>
      <c r="V79" s="130">
        <f t="shared" si="20"/>
        <v>0</v>
      </c>
      <c r="W79" s="130">
        <f t="shared" si="20"/>
        <v>0</v>
      </c>
      <c r="X79" s="130">
        <f t="shared" si="20"/>
        <v>0</v>
      </c>
      <c r="Y79" s="130">
        <f t="shared" si="20"/>
        <v>0</v>
      </c>
      <c r="Z79" s="130">
        <f t="shared" si="20"/>
        <v>0</v>
      </c>
      <c r="AA79" s="130">
        <f t="shared" si="20"/>
        <v>0</v>
      </c>
      <c r="AB79" s="130">
        <f t="shared" si="20"/>
        <v>0</v>
      </c>
      <c r="AC79" s="130">
        <f t="shared" si="20"/>
        <v>0</v>
      </c>
      <c r="AD79" s="130">
        <f t="shared" si="20"/>
        <v>0</v>
      </c>
      <c r="AE79" s="130">
        <f t="shared" si="20"/>
        <v>0</v>
      </c>
      <c r="AF79" s="130">
        <f t="shared" si="20"/>
        <v>0</v>
      </c>
      <c r="AG79" s="130">
        <f t="shared" si="20"/>
        <v>0</v>
      </c>
      <c r="AH79" s="130">
        <f t="shared" si="20"/>
        <v>0</v>
      </c>
      <c r="AI79" s="130">
        <f t="shared" si="20"/>
        <v>0</v>
      </c>
      <c r="AJ79" s="130">
        <f t="shared" si="20"/>
        <v>0</v>
      </c>
      <c r="AK79" s="130">
        <f t="shared" si="20"/>
        <v>0</v>
      </c>
      <c r="AL79" s="130">
        <f t="shared" si="20"/>
        <v>0</v>
      </c>
      <c r="AM79" s="130">
        <f t="shared" si="20"/>
        <v>0</v>
      </c>
      <c r="AN79" s="130">
        <f t="shared" si="20"/>
        <v>0</v>
      </c>
      <c r="AO79" s="130">
        <f t="shared" si="20"/>
        <v>0</v>
      </c>
      <c r="AP79" s="130">
        <f t="shared" si="20"/>
        <v>0</v>
      </c>
      <c r="AQ79" s="130">
        <f t="shared" si="20"/>
        <v>0</v>
      </c>
      <c r="AR79" s="130">
        <f t="shared" si="20"/>
        <v>0</v>
      </c>
      <c r="AS79" s="130">
        <f t="shared" si="20"/>
        <v>0</v>
      </c>
      <c r="AT79" s="130">
        <f t="shared" si="20"/>
        <v>0</v>
      </c>
      <c r="AU79" s="130">
        <f t="shared" si="20"/>
        <v>0</v>
      </c>
      <c r="AV79" s="130">
        <f t="shared" si="20"/>
        <v>0</v>
      </c>
      <c r="AW79" s="130">
        <f t="shared" si="20"/>
        <v>0</v>
      </c>
      <c r="AX79" s="130">
        <f t="shared" si="20"/>
        <v>0</v>
      </c>
      <c r="AY79" s="130">
        <f t="shared" si="20"/>
        <v>0</v>
      </c>
      <c r="AZ79" s="130">
        <f t="shared" si="20"/>
        <v>0</v>
      </c>
    </row>
    <row r="80" spans="1:52" x14ac:dyDescent="0.25">
      <c r="A80" s="226" t="s">
        <v>256</v>
      </c>
      <c r="B80" s="130">
        <f>IF(SUM($B$73:B73)+SUM($A$80:A80)&gt;0,0,SUM($B$73:B73)-SUM($A$80:A80))</f>
        <v>0</v>
      </c>
      <c r="C80" s="130">
        <f>IF(SUM($B$73:C73)+SUM($A$80:B80)&gt;0,0,SUM($B$73:C73)-SUM($A$80:B80))</f>
        <v>-59645.969041977689</v>
      </c>
      <c r="D80" s="130">
        <f>IF(SUM($B$73:D73)+SUM($A$80:C80)&gt;0,0,SUM($B$73:D73)-SUM($A$80:C80))</f>
        <v>-68418.086452282761</v>
      </c>
      <c r="E80" s="130">
        <f>IF(SUM($B$73:E73)+SUM($A$80:D80)&gt;0,0,SUM($B$73:E73)-SUM($A$80:D80))</f>
        <v>-75442.967985760712</v>
      </c>
      <c r="F80" s="130">
        <f>IF(SUM($B$73:F73)+SUM($A$80:E80)&gt;0,0,SUM($B$73:F73)-SUM($A$80:E80))</f>
        <v>-82656.547433598025</v>
      </c>
      <c r="G80" s="130">
        <f>IF(SUM($B$73:G73)+SUM($A$80:F80)&gt;0,0,SUM($B$73:G73)-SUM($A$80:F80))</f>
        <v>-90065.055387306551</v>
      </c>
      <c r="H80" s="130">
        <f>IF(SUM($B$73:H73)+SUM($A$80:G80)&gt;0,0,SUM($B$73:H73)-SUM($A$80:G80))</f>
        <v>-97673.449617560604</v>
      </c>
      <c r="I80" s="130">
        <f>IF(SUM($B$73:I73)+SUM($A$80:H80)&gt;0,0,SUM($B$73:I73)-SUM($A$80:H80))</f>
        <v>-103007.37328942551</v>
      </c>
      <c r="J80" s="130">
        <f>IF(SUM($B$73:J73)+SUM($A$80:I80)&gt;0,0,SUM($B$73:J73)-SUM($A$80:I80))</f>
        <v>-111034.37827777816</v>
      </c>
      <c r="K80" s="130">
        <f>IF(SUM($B$73:K73)+SUM($A$80:J80)&gt;0,0,SUM($B$73:K73)-SUM($A$80:J80))</f>
        <v>-119280.15378498123</v>
      </c>
      <c r="L80" s="130">
        <f>IF(SUM($B$73:L73)+SUM($A$80:K80)&gt;0,0,SUM($B$73:L73)-SUM($A$80:K80))</f>
        <v>-127751.26292660052</v>
      </c>
      <c r="M80" s="130">
        <f>IF(SUM($B$73:M73)+SUM($A$80:L80)&gt;0,0,SUM($B$73:M73)-SUM($A$80:L80))</f>
        <v>-273154.14342014212</v>
      </c>
      <c r="N80" s="130">
        <f>IF(SUM($B$73:N73)+SUM($A$80:M80)&gt;0,0,SUM($B$73:N73)-SUM($A$80:M80))</f>
        <v>-286197.39298921637</v>
      </c>
      <c r="O80" s="130">
        <f>IF(SUM($B$73:O73)+SUM($A$80:N80)&gt;0,0,SUM($B$73:O73)-SUM($A$80:N80))</f>
        <v>-297129.21766006574</v>
      </c>
      <c r="P80" s="130">
        <f>IF(SUM($B$73:P73)+SUM($A$80:O80)&gt;0,0,SUM($B$73:P73)-SUM($A$80:O80))</f>
        <v>-310922.06067737238</v>
      </c>
      <c r="Q80" s="130">
        <f>IF(SUM($B$73:Q73)+SUM($A$80:P80)&gt;0,0,SUM($B$73:Q73)-SUM($A$80:P80))</f>
        <v>-325106.64935439825</v>
      </c>
      <c r="R80" s="130">
        <f>IF(SUM($B$73:R73)+SUM($A$80:Q80)&gt;0,0,SUM($B$73:R73)-SUM($A$80:Q80))</f>
        <v>-339694.73606093507</v>
      </c>
      <c r="S80" s="130">
        <f>IF(SUM($B$73:S73)+SUM($A$80:R80)&gt;0,0,SUM($B$73:S73)-SUM($A$80:R80))</f>
        <v>-354698.4257378676</v>
      </c>
      <c r="T80" s="130">
        <f>IF(SUM($B$73:T73)+SUM($A$80:S80)&gt;0,0,SUM($B$73:T73)-SUM($A$80:S80))</f>
        <v>-370130.18647430837</v>
      </c>
      <c r="U80" s="130">
        <f>IF(SUM($B$73:U73)+SUM($A$80:T80)&gt;0,0,SUM($B$73:U73)-SUM($A$80:T80))</f>
        <v>-383522.17764754593</v>
      </c>
      <c r="V80" s="130">
        <f>IF(SUM($B$73:V73)+SUM($A$80:U80)&gt;0,0,SUM($B$73:V73)-SUM($A$80:U80))</f>
        <v>-399848.99216231145</v>
      </c>
      <c r="W80" s="130">
        <f>IF(SUM($B$73:W73)+SUM($A$80:V80)&gt;0,0,SUM($B$73:W73)-SUM($A$80:V80))</f>
        <v>-508248.09027419426</v>
      </c>
      <c r="X80" s="130">
        <f>IF(SUM($B$73:X73)+SUM($A$80:W80)&gt;0,0,SUM($B$73:X73)-SUM($A$80:W80))</f>
        <v>-528272.60290616006</v>
      </c>
      <c r="Y80" s="130">
        <f>IF(SUM($B$73:Y73)+SUM($A$80:X80)&gt;0,0,SUM($B$73:Y73)-SUM($A$80:X80))</f>
        <v>-548875.81128628366</v>
      </c>
      <c r="Z80" s="130">
        <f>IF(SUM($B$73:Z73)+SUM($A$80:Y80)&gt;0,0,SUM($B$73:Z73)-SUM($A$80:Y80))</f>
        <v>-570075.07628701255</v>
      </c>
      <c r="AA80" s="130">
        <f>IF(SUM($B$73:AA73)+SUM($A$80:Z80)&gt;0,0,SUM($B$73:AA73)-SUM($A$80:Z80))</f>
        <v>-591888.27960696258</v>
      </c>
      <c r="AB80" s="130">
        <f>IF(SUM($B$73:AB73)+SUM($A$80:AA80)&gt;0,0,SUM($B$73:AB73)-SUM($A$80:AA80))</f>
        <v>-614333.8393957112</v>
      </c>
      <c r="AC80" s="130">
        <f>IF(SUM($B$73:AC73)+SUM($A$80:AB80)&gt;0,0,SUM($B$73:AC73)-SUM($A$80:AB80))</f>
        <v>-637430.72634732258</v>
      </c>
      <c r="AD80" s="130">
        <f>IF(SUM($B$73:AD73)+SUM($A$80:AC80)&gt;0,0,SUM($B$73:AD73)-SUM($A$80:AC80))</f>
        <v>-661198.48027668148</v>
      </c>
      <c r="AE80" s="130">
        <f>IF(SUM($B$73:AE73)+SUM($A$80:AD80)&gt;0,0,SUM($B$73:AE73)-SUM($A$80:AD80))</f>
        <v>-685657.22719312087</v>
      </c>
      <c r="AF80" s="130">
        <f>IF(SUM($B$73:AF73)+SUM($A$80:AE80)&gt;0,0,SUM($B$73:AF73)-SUM($A$80:AE80))</f>
        <v>-710827.69688625447</v>
      </c>
      <c r="AG80" s="130">
        <f>IF(SUM($B$73:AG73)+SUM($A$80:AF80)&gt;0,0,SUM($B$73:AG73)-SUM($A$80:AF80))</f>
        <v>-736731.24103938229</v>
      </c>
      <c r="AH80" s="130">
        <f>IF(SUM($B$73:AH73)+SUM($A$80:AG80)&gt;0,0,SUM($B$73:AH73)-SUM($A$80:AG80))</f>
        <v>-763389.8518863041</v>
      </c>
      <c r="AI80" s="130">
        <f>IF(SUM($B$73:AI73)+SUM($A$80:AH80)&gt;0,0,SUM($B$73:AI73)-SUM($A$80:AH80))</f>
        <v>-790826.18142783269</v>
      </c>
      <c r="AJ80" s="130">
        <f>IF(SUM($B$73:AJ73)+SUM($A$80:AI80)&gt;0,0,SUM($B$73:AJ73)-SUM($A$80:AI80))</f>
        <v>-819063.56122480705</v>
      </c>
      <c r="AK80" s="130">
        <f>IF(SUM($B$73:AK73)+SUM($A$80:AJ80)&gt;0,0,SUM($B$73:AK73)-SUM($A$80:AJ80))</f>
        <v>-848126.02278489061</v>
      </c>
      <c r="AL80" s="130">
        <f>IF(SUM($B$73:AL73)+SUM($A$80:AK80)&gt;0,0,SUM($B$73:AL73)-SUM($A$80:AK80))</f>
        <v>-878038.31856097654</v>
      </c>
      <c r="AM80" s="130">
        <f>IF(SUM($B$73:AM73)+SUM($A$80:AL80)&gt;0,0,SUM($B$73:AM73)-SUM($A$80:AL80))</f>
        <v>-908825.94357954524</v>
      </c>
      <c r="AN80" s="130">
        <f>IF(SUM($B$73:AN73)+SUM($A$80:AM80)&gt;0,0,SUM($B$73:AN73)-SUM($A$80:AM80))</f>
        <v>-940515.15771787241</v>
      </c>
      <c r="AO80" s="130">
        <f>IF(SUM($B$73:AO73)+SUM($A$80:AN80)&gt;0,0,SUM($B$73:AO73)-SUM($A$80:AN80))</f>
        <v>-973133.00864954665</v>
      </c>
      <c r="AP80" s="130">
        <f>IF(SUM($B$73:AP73)+SUM($A$80:AO80)&gt;0,0,SUM($B$73:AP73)-SUM($A$80:AO80))</f>
        <v>-1006707.3554783724</v>
      </c>
      <c r="AQ80" s="130">
        <f>IF(SUM($B$73:AQ73)+SUM($A$80:AP80)&gt;0,0,SUM($B$73:AQ73)-SUM($A$80:AP80))</f>
        <v>-1041266.8930812627</v>
      </c>
      <c r="AR80" s="130">
        <f>IF(SUM($B$73:AR73)+SUM($A$80:AQ80)&gt;0,0,SUM($B$73:AR73)-SUM($A$80:AQ80))</f>
        <v>-1076841.1771814413</v>
      </c>
      <c r="AS80" s="130">
        <f>IF(SUM($B$73:AS73)+SUM($A$80:AR80)&gt;0,0,SUM($B$73:AS73)-SUM($A$80:AR80))</f>
        <v>-1113460.6501738243</v>
      </c>
      <c r="AT80" s="130">
        <f>IF(SUM($B$73:AT73)+SUM($A$80:AS80)&gt;0,0,SUM($B$73:AT73)-SUM($A$80:AS80))</f>
        <v>-1151156.6677251793</v>
      </c>
      <c r="AU80" s="130">
        <f>IF(SUM($B$73:AU73)+SUM($A$80:AT80)&gt;0,0,SUM($B$73:AU73)-SUM($A$80:AT80))</f>
        <v>-1189961.5261722729</v>
      </c>
      <c r="AV80" s="130">
        <f>IF(SUM($B$73:AV73)+SUM($A$80:AU80)&gt;0,0,SUM($B$73:AV73)-SUM($A$80:AU80))</f>
        <v>-1229908.4907419831</v>
      </c>
      <c r="AW80" s="130">
        <f>IF(SUM($B$73:AW73)+SUM($A$80:AV80)&gt;0,0,SUM($B$73:AW73)-SUM($A$80:AV80))</f>
        <v>-1271031.8246179819</v>
      </c>
      <c r="AX80" s="130">
        <f>IF(SUM($B$73:AX73)+SUM($A$80:AW80)&gt;0,0,SUM($B$73:AX73)-SUM($A$80:AW80))</f>
        <v>-1313366.8188794591</v>
      </c>
      <c r="AY80" s="130">
        <f>IF(SUM($B$73:AY73)+SUM($A$80:AX80)&gt;0,0,SUM($B$73:AY73)-SUM($A$80:AX80))</f>
        <v>-1356949.8233379833</v>
      </c>
      <c r="AZ80" s="130">
        <f>IF(SUM($B$73:AZ73)+SUM($A$80:AY80)&gt;0,0,SUM($B$73:AZ73)-SUM($A$80:AY80))</f>
        <v>-1401818.2782994621</v>
      </c>
    </row>
    <row r="81" spans="1:52" x14ac:dyDescent="0.25">
      <c r="A81" s="226" t="s">
        <v>255</v>
      </c>
      <c r="B81" s="130">
        <v>5900546.8691999996</v>
      </c>
      <c r="C81" s="130">
        <f>IF(((SUM($B$60:C60)+SUM($B$62:C66))+SUM($B$83:C83))&lt;0,((SUM($B$60:C60)+SUM($B$62:C66))+SUM($B$83:C83))*0.18-SUM($A$81:B81),IF(SUM($B$81:B81)&lt;0,0-SUM($B$81:B81),0))</f>
        <v>-8726703.909586221</v>
      </c>
      <c r="D81" s="130">
        <f>IF(((SUM($B$60:D60)+SUM($B$62:D66))+SUM($B$83:D83))&lt;0,((SUM($B$60:D60)+SUM($B$62:D66))+SUM($B$83:D83))*0.18-SUM($A$81:C81),IF(SUM($B$81:C81)&lt;0,0-SUM($B$81:C81),0))</f>
        <v>186480.87635905528</v>
      </c>
      <c r="E81" s="130">
        <f>IF(((SUM($B$60:E60)+SUM($B$62:E66))+SUM($B$83:E83))&lt;0,((SUM($B$60:E60)+SUM($B$62:E66))+SUM($B$83:E83))*0.18-SUM($A$81:D81),IF(SUM($B$81:D81)&lt;0,0-SUM($B$81:D81),0))</f>
        <v>192142.0808151844</v>
      </c>
      <c r="F81" s="130">
        <f>IF(((SUM($B$60:F60)+SUM($B$62:F66))+SUM($B$83:F83))&lt;0,((SUM($B$60:F60)+SUM($B$62:F66))+SUM($B$83:F83))*0.18-SUM($A$81:E81),IF(SUM($B$81:E81)&lt;0,0-SUM($B$81:E81),0))</f>
        <v>197973.11339423852</v>
      </c>
      <c r="G81" s="130">
        <f>IF(((SUM($B$60:G60)+SUM($B$62:G66))+SUM($B$83:G83))&lt;0,((SUM($B$60:G60)+SUM($B$62:G66))+SUM($B$83:G83))*0.18-SUM($A$81:F81),IF(SUM($B$81:F81)&lt;0,0-SUM($B$81:F81),0))</f>
        <v>203979.58162857546</v>
      </c>
      <c r="H81" s="130">
        <f>IF(((SUM($B$60:H60)+SUM($B$62:H66))+SUM($B$83:H83))&lt;0,((SUM($B$60:H60)+SUM($B$62:H66))+SUM($B$83:H83))*0.18-SUM($A$81:G81),IF(SUM($B$81:G81)&lt;0,0-SUM($B$81:G81),0))</f>
        <v>210165.94751180476</v>
      </c>
      <c r="I81" s="130">
        <f>IF(((SUM($B$60:I60)+SUM($B$62:I66))+SUM($B$83:I83))&lt;0,((SUM($B$60:I60)+SUM($B$62:I66))+SUM($B$83:I83))*0.18-SUM($A$81:H81),IF(SUM($B$81:H81)&lt;0,0-SUM($B$81:H81),0))</f>
        <v>214305.28989248304</v>
      </c>
      <c r="J81" s="130">
        <f>IF(((SUM($B$60:J60)+SUM($B$62:J66))+SUM($B$83:J83))&lt;0,((SUM($B$60:J60)+SUM($B$62:J66))+SUM($B$83:J83))*0.18-SUM($A$81:I81),IF(SUM($B$81:I81)&lt;0,0-SUM($B$81:I81),0))</f>
        <v>220868.40545800049</v>
      </c>
      <c r="K81" s="130">
        <f>IF(((SUM($B$60:K60)+SUM($B$62:K66))+SUM($B$83:K83))&lt;0,((SUM($B$60:K60)+SUM($B$62:K66))+SUM($B$83:K83))*0.18-SUM($A$81:J81),IF(SUM($B$81:J81)&lt;0,0-SUM($B$81:J81),0))</f>
        <v>227628.41449048324</v>
      </c>
      <c r="L81" s="130">
        <f>IF(((SUM($B$60:L60)+SUM($B$62:L66))+SUM($B$83:L83))&lt;0,((SUM($B$60:L60)+SUM($B$62:L66))+SUM($B$83:L83))*0.18-SUM($A$81:K81),IF(SUM($B$81:K81)&lt;0,0-SUM($B$81:K81),0))</f>
        <v>234591.2237939405</v>
      </c>
      <c r="M81" s="130">
        <f>IF(((SUM($B$60:M60)+SUM($B$62:M66))+SUM($B$83:M83))&lt;0,((SUM($B$60:M60)+SUM($B$62:M66))+SUM($B$83:M83))*0.18-SUM($A$81:L81),IF(SUM($B$81:L81)&lt;0,0-SUM($B$81:L81),0))</f>
        <v>364792.62731412798</v>
      </c>
      <c r="N81" s="130">
        <f>IF(((SUM($B$60:N60)+SUM($B$62:N66))+SUM($B$83:N83))&lt;0,((SUM($B$60:N60)+SUM($B$62:N66))+SUM($B$83:N83))*0.18-SUM($A$81:M81),IF(SUM($B$81:M81)&lt;0,0-SUM($B$81:M81),0))</f>
        <v>375870.36300229467</v>
      </c>
      <c r="O81" s="130">
        <f>IF(((SUM($B$60:O60)+SUM($B$62:O66))+SUM($B$83:O83))&lt;0,((SUM($B$60:O60)+SUM($B$62:O66))+SUM($B$83:O83))*0.18-SUM($A$81:N81),IF(SUM($B$81:N81)&lt;0,0-SUM($B$81:N81),0))</f>
        <v>197359.11672603304</v>
      </c>
      <c r="P81" s="130">
        <f>IF(((SUM($B$60:P60)+SUM($B$62:P66))+SUM($B$83:P83))&lt;0,((SUM($B$60:P60)+SUM($B$62:P66))+SUM($B$83:P83))*0.18-SUM($A$81:O81),IF(SUM($B$81:O81)&lt;0,0-SUM($B$81:O81),0))</f>
        <v>0</v>
      </c>
      <c r="Q81" s="130">
        <f>IF(((SUM($B$60:Q60)+SUM($B$62:Q66))+SUM($B$83:Q83))&lt;0,((SUM($B$60:Q60)+SUM($B$62:Q66))+SUM($B$83:Q83))*0.18-SUM($A$81:P81),IF(SUM($B$81:P81)&lt;0,0-SUM($B$81:P81),0))</f>
        <v>0</v>
      </c>
      <c r="R81" s="130">
        <f>IF(((SUM($B$60:R60)+SUM($B$62:R66))+SUM($B$83:R83))&lt;0,((SUM($B$60:R60)+SUM($B$62:R66))+SUM($B$83:R83))*0.18-SUM($A$81:Q81),IF(SUM($B$81:Q81)&lt;0,0-SUM($B$81:Q81),0))</f>
        <v>0</v>
      </c>
      <c r="S81" s="130">
        <f>IF(((SUM($B$60:S60)+SUM($B$62:S66))+SUM($B$83:S83))&lt;0,((SUM($B$60:S60)+SUM($B$62:S66))+SUM($B$83:S83))*0.18-SUM($A$81:R81),IF(SUM($B$81:R81)&lt;0,0-SUM($B$81:R81),0))</f>
        <v>0</v>
      </c>
      <c r="T81" s="130">
        <f>IF(((SUM($B$60:T60)+SUM($B$62:T66))+SUM($B$83:T83))&lt;0,((SUM($B$60:T60)+SUM($B$62:T66))+SUM($B$83:T83))*0.18-SUM($A$81:S81),IF(SUM($B$81:S81)&lt;0,0-SUM($B$81:S81),0))</f>
        <v>0</v>
      </c>
      <c r="U81" s="130">
        <f>IF(((SUM($B$60:U60)+SUM($B$62:U66))+SUM($B$83:U83))&lt;0,((SUM($B$60:U60)+SUM($B$62:U66))+SUM($B$83:U83))*0.18-SUM($A$81:T81),IF(SUM($B$81:T81)&lt;0,0-SUM($B$81:T81),0))</f>
        <v>0</v>
      </c>
      <c r="V81" s="130">
        <f>IF(((SUM($B$60:V60)+SUM($B$62:V66))+SUM($B$83:V83))&lt;0,((SUM($B$60:V60)+SUM($B$62:V66))+SUM($B$83:V83))*0.18-SUM($A$81:U81),IF(SUM($B$81:U81)&lt;0,0-SUM($B$81:U81),0))</f>
        <v>0</v>
      </c>
      <c r="W81" s="130">
        <f>IF(((SUM($B$60:W60)+SUM($B$62:W66))+SUM($B$83:W83))&lt;0,((SUM($B$60:W60)+SUM($B$62:W66))+SUM($B$83:W83))*0.18-SUM($A$81:V81),IF(SUM($B$81:V81)&lt;0,0-SUM($B$81:V81),0))</f>
        <v>0</v>
      </c>
      <c r="X81" s="130">
        <f>IF(((SUM($B$60:X60)+SUM($B$62:X66))+SUM($B$83:X83))&lt;0,((SUM($B$60:X60)+SUM($B$62:X66))+SUM($B$83:X83))*0.18-SUM($A$81:W81),IF(SUM($B$81:W81)&lt;0,0-SUM($B$81:W81),0))</f>
        <v>0</v>
      </c>
      <c r="Y81" s="130">
        <f>IF(((SUM($B$60:Y60)+SUM($B$62:Y66))+SUM($B$83:Y83))&lt;0,((SUM($B$60:Y60)+SUM($B$62:Y66))+SUM($B$83:Y83))*0.18-SUM($A$81:X81),IF(SUM($B$81:X81)&lt;0,0-SUM($B$81:X81),0))</f>
        <v>0</v>
      </c>
      <c r="Z81" s="130">
        <f>IF(((SUM($B$60:Z60)+SUM($B$62:Z66))+SUM($B$83:Z83))&lt;0,((SUM($B$60:Z60)+SUM($B$62:Z66))+SUM($B$83:Z83))*0.18-SUM($A$81:Y81),IF(SUM($B$81:Y81)&lt;0,0-SUM($B$81:Y81),0))</f>
        <v>0</v>
      </c>
      <c r="AA81" s="130">
        <f>IF(((SUM($B$60:AA60)+SUM($B$62:AA66))+SUM($B$83:AA83))&lt;0,((SUM($B$60:AA60)+SUM($B$62:AA66))+SUM($B$83:AA83))*0.18-SUM($A$81:Z81),IF(SUM($B$81:Z81)&lt;0,0-SUM($B$81:Z81),0))</f>
        <v>0</v>
      </c>
      <c r="AB81" s="130">
        <f>IF(((SUM($B$60:AB60)+SUM($B$62:AB66))+SUM($B$83:AB83))&lt;0,((SUM($B$60:AB60)+SUM($B$62:AB66))+SUM($B$83:AB83))*0.18-SUM($A$81:AA81),IF(SUM($B$81:AA81)&lt;0,0-SUM($B$81:AA81),0))</f>
        <v>0</v>
      </c>
      <c r="AC81" s="130">
        <f>IF(((SUM($B$60:AC60)+SUM($B$62:AC66))+SUM($B$83:AC83))&lt;0,((SUM($B$60:AC60)+SUM($B$62:AC66))+SUM($B$83:AC83))*0.18-SUM($A$81:AB81),IF(SUM($B$81:AB81)&lt;0,0-SUM($B$81:AB81),0))</f>
        <v>0</v>
      </c>
      <c r="AD81" s="130">
        <f>IF(((SUM($B$60:AD60)+SUM($B$62:AD66))+SUM($B$83:AD83))&lt;0,((SUM($B$60:AD60)+SUM($B$62:AD66))+SUM($B$83:AD83))*0.18-SUM($A$81:AC81),IF(SUM($B$81:AC81)&lt;0,0-SUM($B$81:AC81),0))</f>
        <v>0</v>
      </c>
      <c r="AE81" s="130">
        <f>IF(((SUM($B$60:AE60)+SUM($B$62:AE66))+SUM($B$83:AE83))&lt;0,((SUM($B$60:AE60)+SUM($B$62:AE66))+SUM($B$83:AE83))*0.18-SUM($A$81:AD81),IF(SUM($B$81:AD81)&lt;0,0-SUM($B$81:AD81),0))</f>
        <v>0</v>
      </c>
      <c r="AF81" s="130">
        <f>IF(((SUM($B$60:AF60)+SUM($B$62:AF66))+SUM($B$83:AF83))&lt;0,((SUM($B$60:AF60)+SUM($B$62:AF66))+SUM($B$83:AF83))*0.18-SUM($A$81:AE81),IF(SUM($B$81:AE81)&lt;0,0-SUM($B$81:AE81),0))</f>
        <v>0</v>
      </c>
      <c r="AG81" s="130">
        <f>IF(((SUM($B$60:AG60)+SUM($B$62:AG66))+SUM($B$83:AG83))&lt;0,((SUM($B$60:AG60)+SUM($B$62:AG66))+SUM($B$83:AG83))*0.18-SUM($A$81:AF81),IF(SUM($B$81:AF81)&lt;0,0-SUM($B$81:AF81),0))</f>
        <v>0</v>
      </c>
      <c r="AH81" s="130">
        <f>IF(((SUM($B$60:AH60)+SUM($B$62:AH66))+SUM($B$83:AH83))&lt;0,((SUM($B$60:AH60)+SUM($B$62:AH66))+SUM($B$83:AH83))*0.18-SUM($A$81:AG81),IF(SUM($B$81:AG81)&lt;0,0-SUM($B$81:AG81),0))</f>
        <v>0</v>
      </c>
      <c r="AI81" s="130">
        <f>IF(((SUM($B$60:AI60)+SUM($B$62:AI66))+SUM($B$83:AI83))&lt;0,((SUM($B$60:AI60)+SUM($B$62:AI66))+SUM($B$83:AI83))*0.18-SUM($A$81:AH81),IF(SUM($B$81:AH81)&lt;0,0-SUM($B$81:AH81),0))</f>
        <v>0</v>
      </c>
      <c r="AJ81" s="130">
        <f>IF(((SUM($B$60:AJ60)+SUM($B$62:AJ66))+SUM($B$83:AJ83))&lt;0,((SUM($B$60:AJ60)+SUM($B$62:AJ66))+SUM($B$83:AJ83))*0.18-SUM($A$81:AI81),IF(SUM($B$81:AI81)&lt;0,0-SUM($B$81:AI81),0))</f>
        <v>0</v>
      </c>
      <c r="AK81" s="130">
        <f>IF(((SUM($B$60:AK60)+SUM($B$62:AK66))+SUM($B$83:AK83))&lt;0,((SUM($B$60:AK60)+SUM($B$62:AK66))+SUM($B$83:AK83))*0.18-SUM($A$81:AJ81),IF(SUM($B$81:AJ81)&lt;0,0-SUM($B$81:AJ81),0))</f>
        <v>0</v>
      </c>
      <c r="AL81" s="130">
        <f>IF(((SUM($B$60:AL60)+SUM($B$62:AL66))+SUM($B$83:AL83))&lt;0,((SUM($B$60:AL60)+SUM($B$62:AL66))+SUM($B$83:AL83))*0.18-SUM($A$81:AK81),IF(SUM($B$81:AK81)&lt;0,0-SUM($B$81:AK81),0))</f>
        <v>0</v>
      </c>
      <c r="AM81" s="130">
        <f>IF(((SUM($B$60:AM60)+SUM($B$62:AM66))+SUM($B$83:AM83))&lt;0,((SUM($B$60:AM60)+SUM($B$62:AM66))+SUM($B$83:AM83))*0.18-SUM($A$81:AL81),IF(SUM($B$81:AL81)&lt;0,0-SUM($B$81:AL81),0))</f>
        <v>0</v>
      </c>
      <c r="AN81" s="130">
        <f>IF(((SUM($B$60:AN60)+SUM($B$62:AN66))+SUM($B$83:AN83))&lt;0,((SUM($B$60:AN60)+SUM($B$62:AN66))+SUM($B$83:AN83))*0.18-SUM($A$81:AM81),IF(SUM($B$81:AM81)&lt;0,0-SUM($B$81:AM81),0))</f>
        <v>0</v>
      </c>
      <c r="AO81" s="130">
        <f>IF(((SUM($B$60:AO60)+SUM($B$62:AO66))+SUM($B$83:AO83))&lt;0,((SUM($B$60:AO60)+SUM($B$62:AO66))+SUM($B$83:AO83))*0.18-SUM($A$81:AN81),IF(SUM($B$81:AN81)&lt;0,0-SUM($B$81:AN81),0))</f>
        <v>0</v>
      </c>
      <c r="AP81" s="130">
        <f>IF(((SUM($B$60:AP60)+SUM($B$62:AP66))+SUM($B$83:AP83))&lt;0,((SUM($B$60:AP60)+SUM($B$62:AP66))+SUM($B$83:AP83))*0.18-SUM($A$81:AO81),IF(SUM($B$81:AO81)&lt;0,0-SUM($B$81:AO81),0))</f>
        <v>0</v>
      </c>
      <c r="AQ81" s="130">
        <f>IF(((SUM($B$60:AQ60)+SUM($B$62:AQ66))+SUM($B$83:AQ83))&lt;0,((SUM($B$60:AQ60)+SUM($B$62:AQ66))+SUM($B$83:AQ83))*0.18-SUM($A$81:AP81),IF(SUM($B$81:AP81)&lt;0,0-SUM($B$81:AP81),0))</f>
        <v>0</v>
      </c>
      <c r="AR81" s="130">
        <f>IF(((SUM($B$60:AR60)+SUM($B$62:AR66))+SUM($B$83:AR83))&lt;0,((SUM($B$60:AR60)+SUM($B$62:AR66))+SUM($B$83:AR83))*0.18-SUM($A$81:AQ81),IF(SUM($B$81:AQ81)&lt;0,0-SUM($B$81:AQ81),0))</f>
        <v>0</v>
      </c>
      <c r="AS81" s="130">
        <f>IF(((SUM($B$60:AS60)+SUM($B$62:AS66))+SUM($B$83:AS83))&lt;0,((SUM($B$60:AS60)+SUM($B$62:AS66))+SUM($B$83:AS83))*0.18-SUM($A$81:AR81),IF(SUM($B$81:AR81)&lt;0,0-SUM($B$81:AR81),0))</f>
        <v>0</v>
      </c>
      <c r="AT81" s="130">
        <f>IF(((SUM($B$60:AT60)+SUM($B$62:AT66))+SUM($B$83:AT83))&lt;0,((SUM($B$60:AT60)+SUM($B$62:AT66))+SUM($B$83:AT83))*0.18-SUM($A$81:AS81),IF(SUM($B$81:AS81)&lt;0,0-SUM($B$81:AS81),0))</f>
        <v>0</v>
      </c>
      <c r="AU81" s="130">
        <f>IF(((SUM($B$60:AU60)+SUM($B$62:AU66))+SUM($B$83:AU83))&lt;0,((SUM($B$60:AU60)+SUM($B$62:AU66))+SUM($B$83:AU83))*0.18-SUM($A$81:AT81),IF(SUM($B$81:AT81)&lt;0,0-SUM($B$81:AT81),0))</f>
        <v>0</v>
      </c>
      <c r="AV81" s="130">
        <f>IF(((SUM($B$60:AV60)+SUM($B$62:AV66))+SUM($B$83:AV83))&lt;0,((SUM($B$60:AV60)+SUM($B$62:AV66))+SUM($B$83:AV83))*0.18-SUM($A$81:AU81),IF(SUM($B$81:AU81)&lt;0,0-SUM($B$81:AU81),0))</f>
        <v>0</v>
      </c>
      <c r="AW81" s="130">
        <f>IF(((SUM($B$60:AW60)+SUM($B$62:AW66))+SUM($B$83:AW83))&lt;0,((SUM($B$60:AW60)+SUM($B$62:AW66))+SUM($B$83:AW83))*0.18-SUM($A$81:AV81),IF(SUM($B$81:AV81)&lt;0,0-SUM($B$81:AV81),0))</f>
        <v>0</v>
      </c>
      <c r="AX81" s="130">
        <f>IF(((SUM($B$60:AX60)+SUM($B$62:AX66))+SUM($B$83:AX83))&lt;0,((SUM($B$60:AX60)+SUM($B$62:AX66))+SUM($B$83:AX83))*0.18-SUM($A$81:AW81),IF(SUM($B$81:AW81)&lt;0,0-SUM($B$81:AW81),0))</f>
        <v>0</v>
      </c>
      <c r="AY81" s="130">
        <f>IF(((SUM($B$60:AY60)+SUM($B$62:AY66))+SUM($B$83:AY83))&lt;0,((SUM($B$60:AY60)+SUM($B$62:AY66))+SUM($B$83:AY83))*0.18-SUM($A$81:AX81),IF(SUM($B$81:AX81)&lt;0,0-SUM($B$81:AX81),0))</f>
        <v>0</v>
      </c>
      <c r="AZ81" s="130">
        <f>IF(((SUM($B$60:AZ60)+SUM($B$62:AZ66))+SUM($B$83:AZ83))&lt;0,((SUM($B$60:AZ60)+SUM($B$62:AZ66))+SUM($B$83:AZ83))*0.18-SUM($A$81:AY81),IF(SUM($B$81:AY81)&lt;0,0-SUM($B$81:AY81),0))</f>
        <v>0</v>
      </c>
    </row>
    <row r="82" spans="1:52" x14ac:dyDescent="0.25">
      <c r="A82" s="226" t="s">
        <v>254</v>
      </c>
      <c r="B82" s="130">
        <f>-B60*(B35)</f>
        <v>0</v>
      </c>
      <c r="C82" s="130">
        <f t="shared" ref="C82:AZ82" si="21">-(C60-B60)*$B$35</f>
        <v>0</v>
      </c>
      <c r="D82" s="130">
        <f t="shared" si="21"/>
        <v>0</v>
      </c>
      <c r="E82" s="130">
        <f t="shared" si="21"/>
        <v>0</v>
      </c>
      <c r="F82" s="130">
        <f t="shared" si="21"/>
        <v>0</v>
      </c>
      <c r="G82" s="130">
        <f t="shared" si="21"/>
        <v>0</v>
      </c>
      <c r="H82" s="130">
        <f t="shared" si="21"/>
        <v>0</v>
      </c>
      <c r="I82" s="130">
        <f t="shared" si="21"/>
        <v>0</v>
      </c>
      <c r="J82" s="130">
        <f t="shared" si="21"/>
        <v>0</v>
      </c>
      <c r="K82" s="130">
        <f t="shared" si="21"/>
        <v>0</v>
      </c>
      <c r="L82" s="130">
        <f t="shared" si="21"/>
        <v>0</v>
      </c>
      <c r="M82" s="130">
        <f t="shared" si="21"/>
        <v>0</v>
      </c>
      <c r="N82" s="130">
        <f t="shared" si="21"/>
        <v>0</v>
      </c>
      <c r="O82" s="130">
        <f t="shared" si="21"/>
        <v>0</v>
      </c>
      <c r="P82" s="130">
        <f t="shared" si="21"/>
        <v>0</v>
      </c>
      <c r="Q82" s="130">
        <f t="shared" si="21"/>
        <v>0</v>
      </c>
      <c r="R82" s="130">
        <f t="shared" si="21"/>
        <v>0</v>
      </c>
      <c r="S82" s="130">
        <f t="shared" si="21"/>
        <v>0</v>
      </c>
      <c r="T82" s="130">
        <f t="shared" si="21"/>
        <v>0</v>
      </c>
      <c r="U82" s="130">
        <f t="shared" si="21"/>
        <v>0</v>
      </c>
      <c r="V82" s="130">
        <f t="shared" si="21"/>
        <v>0</v>
      </c>
      <c r="W82" s="130">
        <f t="shared" si="21"/>
        <v>0</v>
      </c>
      <c r="X82" s="130">
        <f t="shared" si="21"/>
        <v>0</v>
      </c>
      <c r="Y82" s="130">
        <f t="shared" si="21"/>
        <v>0</v>
      </c>
      <c r="Z82" s="130">
        <f t="shared" si="21"/>
        <v>0</v>
      </c>
      <c r="AA82" s="130">
        <f t="shared" si="21"/>
        <v>0</v>
      </c>
      <c r="AB82" s="130">
        <f t="shared" si="21"/>
        <v>0</v>
      </c>
      <c r="AC82" s="130">
        <f t="shared" si="21"/>
        <v>0</v>
      </c>
      <c r="AD82" s="130">
        <f t="shared" si="21"/>
        <v>0</v>
      </c>
      <c r="AE82" s="130">
        <f t="shared" si="21"/>
        <v>0</v>
      </c>
      <c r="AF82" s="130">
        <f t="shared" si="21"/>
        <v>0</v>
      </c>
      <c r="AG82" s="130">
        <f t="shared" si="21"/>
        <v>0</v>
      </c>
      <c r="AH82" s="130">
        <f t="shared" si="21"/>
        <v>0</v>
      </c>
      <c r="AI82" s="130">
        <f t="shared" si="21"/>
        <v>0</v>
      </c>
      <c r="AJ82" s="130">
        <f t="shared" si="21"/>
        <v>0</v>
      </c>
      <c r="AK82" s="130">
        <f t="shared" si="21"/>
        <v>0</v>
      </c>
      <c r="AL82" s="130">
        <f t="shared" si="21"/>
        <v>0</v>
      </c>
      <c r="AM82" s="130">
        <f t="shared" si="21"/>
        <v>0</v>
      </c>
      <c r="AN82" s="130">
        <f t="shared" si="21"/>
        <v>0</v>
      </c>
      <c r="AO82" s="130">
        <f t="shared" si="21"/>
        <v>0</v>
      </c>
      <c r="AP82" s="130">
        <f t="shared" si="21"/>
        <v>0</v>
      </c>
      <c r="AQ82" s="130">
        <f t="shared" si="21"/>
        <v>0</v>
      </c>
      <c r="AR82" s="130">
        <f t="shared" si="21"/>
        <v>0</v>
      </c>
      <c r="AS82" s="130">
        <f t="shared" si="21"/>
        <v>0</v>
      </c>
      <c r="AT82" s="130">
        <f t="shared" si="21"/>
        <v>0</v>
      </c>
      <c r="AU82" s="130">
        <f t="shared" si="21"/>
        <v>0</v>
      </c>
      <c r="AV82" s="130">
        <f t="shared" si="21"/>
        <v>0</v>
      </c>
      <c r="AW82" s="130">
        <f t="shared" si="21"/>
        <v>0</v>
      </c>
      <c r="AX82" s="130">
        <f t="shared" si="21"/>
        <v>0</v>
      </c>
      <c r="AY82" s="130">
        <f t="shared" si="21"/>
        <v>0</v>
      </c>
      <c r="AZ82" s="130">
        <f t="shared" si="21"/>
        <v>0</v>
      </c>
    </row>
    <row r="83" spans="1:52" x14ac:dyDescent="0.25">
      <c r="A83" s="226" t="s">
        <v>253</v>
      </c>
      <c r="B83" s="130">
        <f>-($B$21+$B$22)*$B$24</f>
        <v>-16696690.000000004</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row>
    <row r="84" spans="1:52" x14ac:dyDescent="0.25">
      <c r="A84" s="226" t="s">
        <v>252</v>
      </c>
      <c r="B84" s="130">
        <f t="shared" ref="B84:AZ84" si="22">B55-B56</f>
        <v>0</v>
      </c>
      <c r="C84" s="130">
        <f t="shared" si="22"/>
        <v>0</v>
      </c>
      <c r="D84" s="130">
        <f t="shared" si="22"/>
        <v>0</v>
      </c>
      <c r="E84" s="130">
        <f t="shared" si="22"/>
        <v>0</v>
      </c>
      <c r="F84" s="130">
        <f t="shared" si="22"/>
        <v>0</v>
      </c>
      <c r="G84" s="130">
        <f t="shared" si="22"/>
        <v>0</v>
      </c>
      <c r="H84" s="130">
        <f t="shared" si="22"/>
        <v>0</v>
      </c>
      <c r="I84" s="130">
        <f t="shared" si="22"/>
        <v>0</v>
      </c>
      <c r="J84" s="130">
        <f t="shared" si="22"/>
        <v>0</v>
      </c>
      <c r="K84" s="130">
        <f t="shared" si="22"/>
        <v>0</v>
      </c>
      <c r="L84" s="130">
        <f t="shared" si="22"/>
        <v>0</v>
      </c>
      <c r="M84" s="130">
        <f t="shared" si="22"/>
        <v>0</v>
      </c>
      <c r="N84" s="130">
        <f t="shared" si="22"/>
        <v>0</v>
      </c>
      <c r="O84" s="130">
        <f t="shared" si="22"/>
        <v>0</v>
      </c>
      <c r="P84" s="130">
        <f t="shared" si="22"/>
        <v>0</v>
      </c>
      <c r="Q84" s="130">
        <f t="shared" si="22"/>
        <v>0</v>
      </c>
      <c r="R84" s="130">
        <f t="shared" si="22"/>
        <v>0</v>
      </c>
      <c r="S84" s="130">
        <f t="shared" si="22"/>
        <v>0</v>
      </c>
      <c r="T84" s="130">
        <f t="shared" si="22"/>
        <v>0</v>
      </c>
      <c r="U84" s="130">
        <f t="shared" si="22"/>
        <v>0</v>
      </c>
      <c r="V84" s="130">
        <f t="shared" si="22"/>
        <v>0</v>
      </c>
      <c r="W84" s="130">
        <f t="shared" si="22"/>
        <v>0</v>
      </c>
      <c r="X84" s="130">
        <f t="shared" si="22"/>
        <v>0</v>
      </c>
      <c r="Y84" s="130">
        <f t="shared" si="22"/>
        <v>0</v>
      </c>
      <c r="Z84" s="130">
        <f t="shared" si="22"/>
        <v>0</v>
      </c>
      <c r="AA84" s="130">
        <f t="shared" si="22"/>
        <v>0</v>
      </c>
      <c r="AB84" s="130">
        <f t="shared" si="22"/>
        <v>0</v>
      </c>
      <c r="AC84" s="130">
        <f t="shared" si="22"/>
        <v>0</v>
      </c>
      <c r="AD84" s="130">
        <f t="shared" si="22"/>
        <v>0</v>
      </c>
      <c r="AE84" s="130">
        <f t="shared" si="22"/>
        <v>0</v>
      </c>
      <c r="AF84" s="130">
        <f t="shared" si="22"/>
        <v>0</v>
      </c>
      <c r="AG84" s="130">
        <f t="shared" si="22"/>
        <v>0</v>
      </c>
      <c r="AH84" s="130">
        <f t="shared" si="22"/>
        <v>0</v>
      </c>
      <c r="AI84" s="130">
        <f t="shared" si="22"/>
        <v>0</v>
      </c>
      <c r="AJ84" s="130">
        <f t="shared" si="22"/>
        <v>0</v>
      </c>
      <c r="AK84" s="130">
        <f t="shared" si="22"/>
        <v>0</v>
      </c>
      <c r="AL84" s="130">
        <f t="shared" si="22"/>
        <v>0</v>
      </c>
      <c r="AM84" s="130">
        <f t="shared" si="22"/>
        <v>0</v>
      </c>
      <c r="AN84" s="130">
        <f t="shared" si="22"/>
        <v>0</v>
      </c>
      <c r="AO84" s="130">
        <f t="shared" si="22"/>
        <v>0</v>
      </c>
      <c r="AP84" s="130">
        <f t="shared" si="22"/>
        <v>0</v>
      </c>
      <c r="AQ84" s="130">
        <f t="shared" si="22"/>
        <v>0</v>
      </c>
      <c r="AR84" s="130">
        <f t="shared" si="22"/>
        <v>0</v>
      </c>
      <c r="AS84" s="130">
        <f t="shared" si="22"/>
        <v>0</v>
      </c>
      <c r="AT84" s="130">
        <f t="shared" si="22"/>
        <v>0</v>
      </c>
      <c r="AU84" s="130">
        <f t="shared" si="22"/>
        <v>0</v>
      </c>
      <c r="AV84" s="130">
        <f t="shared" si="22"/>
        <v>0</v>
      </c>
      <c r="AW84" s="130">
        <f t="shared" si="22"/>
        <v>0</v>
      </c>
      <c r="AX84" s="130">
        <f t="shared" si="22"/>
        <v>0</v>
      </c>
      <c r="AY84" s="130">
        <f t="shared" si="22"/>
        <v>0</v>
      </c>
      <c r="AZ84" s="130">
        <f t="shared" si="22"/>
        <v>0</v>
      </c>
    </row>
    <row r="85" spans="1:52" s="189" customFormat="1" ht="14.25" x14ac:dyDescent="0.25">
      <c r="A85" s="227" t="s">
        <v>251</v>
      </c>
      <c r="B85" s="129">
        <f>SUM(B77:B84)</f>
        <v>-10796143.130800005</v>
      </c>
      <c r="C85" s="129">
        <f t="shared" ref="C85:AZ85" si="23">SUM(C77:C84)</f>
        <v>-8154186.2334183101</v>
      </c>
      <c r="D85" s="129">
        <f>SUM(D77:D84)</f>
        <v>794087.02216818638</v>
      </c>
      <c r="E85" s="129">
        <f>SUM(E77:E84)</f>
        <v>827847.75275822729</v>
      </c>
      <c r="F85" s="129">
        <f t="shared" si="23"/>
        <v>862533.10312863067</v>
      </c>
      <c r="G85" s="129">
        <f t="shared" si="23"/>
        <v>898173.60317780147</v>
      </c>
      <c r="H85" s="129">
        <f t="shared" si="23"/>
        <v>934793.54598204722</v>
      </c>
      <c r="I85" s="129">
        <f t="shared" si="23"/>
        <v>960268.583050185</v>
      </c>
      <c r="J85" s="129">
        <f t="shared" si="23"/>
        <v>998939.71856911294</v>
      </c>
      <c r="K85" s="129">
        <f t="shared" si="23"/>
        <v>1038682.8296304082</v>
      </c>
      <c r="L85" s="129">
        <f t="shared" si="23"/>
        <v>1079530.0755003425</v>
      </c>
      <c r="M85" s="129">
        <f t="shared" si="23"/>
        <v>1791343.0009946967</v>
      </c>
      <c r="N85" s="129">
        <f t="shared" si="23"/>
        <v>1854593.7349591595</v>
      </c>
      <c r="O85" s="129">
        <f t="shared" si="23"/>
        <v>1719809.7873662957</v>
      </c>
      <c r="P85" s="129">
        <f t="shared" si="23"/>
        <v>1577622.0427094901</v>
      </c>
      <c r="Q85" s="129">
        <f t="shared" si="23"/>
        <v>1634360.3974175933</v>
      </c>
      <c r="R85" s="129">
        <f t="shared" si="23"/>
        <v>1692712.7442437401</v>
      </c>
      <c r="S85" s="129">
        <f t="shared" si="23"/>
        <v>1752727.5029514711</v>
      </c>
      <c r="T85" s="129">
        <f t="shared" si="23"/>
        <v>1814454.5458972342</v>
      </c>
      <c r="U85" s="129">
        <f t="shared" si="23"/>
        <v>1868022.5105901826</v>
      </c>
      <c r="V85" s="129">
        <f t="shared" si="23"/>
        <v>1933329.768649247</v>
      </c>
      <c r="W85" s="129">
        <f t="shared" si="23"/>
        <v>2366926.1610967768</v>
      </c>
      <c r="X85" s="129">
        <f t="shared" si="23"/>
        <v>2447024.2116246382</v>
      </c>
      <c r="Y85" s="129">
        <f t="shared" si="23"/>
        <v>2529437.0451451363</v>
      </c>
      <c r="Z85" s="129">
        <f t="shared" si="23"/>
        <v>2614234.1051480491</v>
      </c>
      <c r="AA85" s="129">
        <f t="shared" si="23"/>
        <v>2701486.9184278492</v>
      </c>
      <c r="AB85" s="129">
        <f t="shared" si="23"/>
        <v>2791269.1575828427</v>
      </c>
      <c r="AC85" s="129">
        <f t="shared" si="23"/>
        <v>2883656.7053892873</v>
      </c>
      <c r="AD85" s="129">
        <f t="shared" si="23"/>
        <v>2978727.7211067248</v>
      </c>
      <c r="AE85" s="129">
        <f t="shared" si="23"/>
        <v>3076562.7087724861</v>
      </c>
      <c r="AF85" s="129">
        <f t="shared" si="23"/>
        <v>3177244.5875450196</v>
      </c>
      <c r="AG85" s="129">
        <f t="shared" si="23"/>
        <v>3280858.7641575281</v>
      </c>
      <c r="AH85" s="129">
        <f t="shared" si="23"/>
        <v>3387493.2075452115</v>
      </c>
      <c r="AI85" s="129">
        <f t="shared" si="23"/>
        <v>3497238.5257113269</v>
      </c>
      <c r="AJ85" s="129">
        <f t="shared" si="23"/>
        <v>3610188.0448992252</v>
      </c>
      <c r="AK85" s="129">
        <f t="shared" si="23"/>
        <v>3726437.8911395613</v>
      </c>
      <c r="AL85" s="129">
        <f t="shared" si="23"/>
        <v>3846087.0742439069</v>
      </c>
      <c r="AM85" s="129">
        <f t="shared" si="23"/>
        <v>3969237.5743181836</v>
      </c>
      <c r="AN85" s="129">
        <f t="shared" si="23"/>
        <v>4095994.4308714857</v>
      </c>
      <c r="AO85" s="129">
        <f t="shared" si="23"/>
        <v>4226465.8345981911</v>
      </c>
      <c r="AP85" s="129">
        <f t="shared" si="23"/>
        <v>4360763.2219134942</v>
      </c>
      <c r="AQ85" s="129">
        <f t="shared" si="23"/>
        <v>4499001.37232506</v>
      </c>
      <c r="AR85" s="129">
        <f t="shared" si="23"/>
        <v>4641298.5087257689</v>
      </c>
      <c r="AS85" s="129">
        <f t="shared" si="23"/>
        <v>4787776.4006952997</v>
      </c>
      <c r="AT85" s="129">
        <f t="shared" si="23"/>
        <v>4938560.4709007172</v>
      </c>
      <c r="AU85" s="129">
        <f t="shared" si="23"/>
        <v>5093779.9046890987</v>
      </c>
      <c r="AV85" s="129">
        <f t="shared" si="23"/>
        <v>5253567.7629679265</v>
      </c>
      <c r="AW85" s="129">
        <f t="shared" si="23"/>
        <v>5418061.0984719237</v>
      </c>
      <c r="AX85" s="129">
        <f t="shared" si="23"/>
        <v>5587401.0755178425</v>
      </c>
      <c r="AY85" s="129">
        <f t="shared" si="23"/>
        <v>5761733.0933519341</v>
      </c>
      <c r="AZ85" s="129">
        <f t="shared" si="23"/>
        <v>5941206.9131978536</v>
      </c>
    </row>
    <row r="86" spans="1:52" s="189" customFormat="1" ht="14.25" x14ac:dyDescent="0.25">
      <c r="A86" s="227" t="s">
        <v>468</v>
      </c>
      <c r="B86" s="129">
        <f>SUM($B$85:B85)</f>
        <v>-10796143.130800005</v>
      </c>
      <c r="C86" s="129">
        <f>SUM($B$85:C85)</f>
        <v>-18950329.364218317</v>
      </c>
      <c r="D86" s="129">
        <f>SUM($B$85:D85)</f>
        <v>-18156242.342050131</v>
      </c>
      <c r="E86" s="129">
        <f>SUM($B$85:E85)</f>
        <v>-17328394.589291904</v>
      </c>
      <c r="F86" s="129">
        <f>SUM($B$85:F85)</f>
        <v>-16465861.486163273</v>
      </c>
      <c r="G86" s="129">
        <f>SUM($B$85:G85)</f>
        <v>-15567687.882985473</v>
      </c>
      <c r="H86" s="129">
        <f>SUM($B$85:H85)</f>
        <v>-14632894.337003425</v>
      </c>
      <c r="I86" s="129">
        <f>SUM($B$85:I85)</f>
        <v>-13672625.753953239</v>
      </c>
      <c r="J86" s="129">
        <f>SUM($B$85:J85)</f>
        <v>-12673686.035384126</v>
      </c>
      <c r="K86" s="129">
        <f>SUM($B$85:K85)</f>
        <v>-11635003.205753718</v>
      </c>
      <c r="L86" s="129">
        <f>SUM($B$85:L85)</f>
        <v>-10555473.130253375</v>
      </c>
      <c r="M86" s="129">
        <f>SUM($B$85:M85)</f>
        <v>-8764130.1292586774</v>
      </c>
      <c r="N86" s="129">
        <f>SUM($B$85:N85)</f>
        <v>-6909536.3942995183</v>
      </c>
      <c r="O86" s="129">
        <f>SUM($B$85:O85)</f>
        <v>-5189726.6069332231</v>
      </c>
      <c r="P86" s="129">
        <f>SUM($B$85:P85)</f>
        <v>-3612104.5642237328</v>
      </c>
      <c r="Q86" s="129">
        <f>SUM($B$85:Q85)</f>
        <v>-1977744.1668061395</v>
      </c>
      <c r="R86" s="129">
        <f>SUM($B$85:R85)</f>
        <v>-285031.42256239941</v>
      </c>
      <c r="S86" s="129">
        <f>SUM($B$85:S85)</f>
        <v>1467696.0803890717</v>
      </c>
      <c r="T86" s="129">
        <f>SUM($B$85:T85)</f>
        <v>3282150.626286306</v>
      </c>
      <c r="U86" s="129">
        <f>SUM($B$85:U85)</f>
        <v>5150173.1368764881</v>
      </c>
      <c r="V86" s="129">
        <f>SUM($B$85:V85)</f>
        <v>7083502.9055257346</v>
      </c>
      <c r="W86" s="129">
        <f>SUM($B$85:W85)</f>
        <v>9450429.0666225106</v>
      </c>
      <c r="X86" s="129">
        <f>SUM($B$85:X85)</f>
        <v>11897453.278247148</v>
      </c>
      <c r="Y86" s="129">
        <f>SUM($B$85:Y85)</f>
        <v>14426890.323392283</v>
      </c>
      <c r="Z86" s="129">
        <f>SUM($B$85:Z85)</f>
        <v>17041124.428540334</v>
      </c>
      <c r="AA86" s="129">
        <f>SUM($B$85:AA85)</f>
        <v>19742611.346968181</v>
      </c>
      <c r="AB86" s="129">
        <f>SUM($B$85:AB85)</f>
        <v>22533880.504551023</v>
      </c>
      <c r="AC86" s="129">
        <f>SUM($B$85:AC85)</f>
        <v>25417537.209940311</v>
      </c>
      <c r="AD86" s="129">
        <f>SUM($B$85:AD85)</f>
        <v>28396264.931047037</v>
      </c>
      <c r="AE86" s="129">
        <f>SUM($B$85:AE85)</f>
        <v>31472827.639819525</v>
      </c>
      <c r="AF86" s="129">
        <f>SUM($B$85:AF85)</f>
        <v>34650072.227364548</v>
      </c>
      <c r="AG86" s="129">
        <f>SUM($B$85:AG85)</f>
        <v>37930930.991522074</v>
      </c>
      <c r="AH86" s="129">
        <f>SUM($B$85:AH85)</f>
        <v>41318424.199067287</v>
      </c>
      <c r="AI86" s="129">
        <f>SUM($B$85:AI85)</f>
        <v>44815662.724778615</v>
      </c>
      <c r="AJ86" s="129">
        <f>SUM($B$85:AJ85)</f>
        <v>48425850.76967784</v>
      </c>
      <c r="AK86" s="129">
        <f>SUM($B$85:AK85)</f>
        <v>52152288.6608174</v>
      </c>
      <c r="AL86" s="129">
        <f>SUM($B$85:AL85)</f>
        <v>55998375.735061303</v>
      </c>
      <c r="AM86" s="129">
        <f>SUM($B$85:AM85)</f>
        <v>59967613.309379488</v>
      </c>
      <c r="AN86" s="129">
        <f>SUM($B$85:AN85)</f>
        <v>64063607.740250975</v>
      </c>
      <c r="AO86" s="129">
        <f>SUM($B$85:AO85)</f>
        <v>68290073.574849159</v>
      </c>
      <c r="AP86" s="129">
        <f>SUM($B$85:AP85)</f>
        <v>72650836.796762645</v>
      </c>
      <c r="AQ86" s="129">
        <f>SUM($B$85:AQ85)</f>
        <v>77149838.169087708</v>
      </c>
      <c r="AR86" s="129">
        <f>SUM($B$85:AR85)</f>
        <v>81791136.67781347</v>
      </c>
      <c r="AS86" s="129">
        <f>SUM($B$85:AS85)</f>
        <v>86578913.078508765</v>
      </c>
      <c r="AT86" s="129">
        <f>SUM($B$85:AT85)</f>
        <v>91517473.549409479</v>
      </c>
      <c r="AU86" s="129">
        <f>SUM($B$85:AU85)</f>
        <v>96611253.454098582</v>
      </c>
      <c r="AV86" s="129">
        <f>SUM($B$85:AV85)</f>
        <v>101864821.21706651</v>
      </c>
      <c r="AW86" s="129">
        <f>SUM($B$85:AW85)</f>
        <v>107282882.31553844</v>
      </c>
      <c r="AX86" s="129">
        <f>SUM($B$85:AX85)</f>
        <v>112870283.39105628</v>
      </c>
      <c r="AY86" s="129">
        <f>SUM($B$85:AY85)</f>
        <v>118632016.48440821</v>
      </c>
      <c r="AZ86" s="129">
        <f>SUM($B$85:AZ85)</f>
        <v>124573223.39760607</v>
      </c>
    </row>
    <row r="87" spans="1:52" x14ac:dyDescent="0.25">
      <c r="A87" s="226" t="s">
        <v>250</v>
      </c>
      <c r="B87" s="133">
        <f t="shared" ref="B87:AZ87" si="24">1/POWER((1+$B$40),B75)</f>
        <v>1</v>
      </c>
      <c r="C87" s="133">
        <f t="shared" si="24"/>
        <v>0.83682008368200833</v>
      </c>
      <c r="D87" s="133">
        <f t="shared" si="24"/>
        <v>0.70026785245356349</v>
      </c>
      <c r="E87" s="133">
        <f t="shared" si="24"/>
        <v>0.58599820289001125</v>
      </c>
      <c r="F87" s="133">
        <f t="shared" si="24"/>
        <v>0.49037506517992574</v>
      </c>
      <c r="G87" s="133">
        <f t="shared" si="24"/>
        <v>0.41035570307943575</v>
      </c>
      <c r="H87" s="133">
        <f t="shared" si="24"/>
        <v>0.34339389379032276</v>
      </c>
      <c r="I87" s="133">
        <f t="shared" si="24"/>
        <v>0.2873589069375086</v>
      </c>
      <c r="J87" s="133">
        <f t="shared" si="24"/>
        <v>0.24046770455021643</v>
      </c>
      <c r="K87" s="133">
        <f t="shared" si="24"/>
        <v>0.20122820464453256</v>
      </c>
      <c r="L87" s="133">
        <f t="shared" si="24"/>
        <v>0.16839180304981805</v>
      </c>
      <c r="M87" s="133">
        <f t="shared" si="24"/>
        <v>0.14091364271951301</v>
      </c>
      <c r="N87" s="133">
        <f t="shared" si="24"/>
        <v>0.1179193662924795</v>
      </c>
      <c r="O87" s="133">
        <f t="shared" si="24"/>
        <v>9.8677293968602101E-2</v>
      </c>
      <c r="P87" s="133">
        <f t="shared" si="24"/>
        <v>8.2575141396319732E-2</v>
      </c>
      <c r="Q87" s="133">
        <f t="shared" si="24"/>
        <v>6.9100536733321963E-2</v>
      </c>
      <c r="R87" s="133">
        <f t="shared" si="24"/>
        <v>5.7824716931650172E-2</v>
      </c>
      <c r="S87" s="133">
        <f t="shared" si="24"/>
        <v>4.8388884461631941E-2</v>
      </c>
      <c r="T87" s="133">
        <f t="shared" si="24"/>
        <v>4.0492790344461876E-2</v>
      </c>
      <c r="U87" s="133">
        <f t="shared" si="24"/>
        <v>3.3885180204570604E-2</v>
      </c>
      <c r="V87" s="133">
        <f t="shared" si="24"/>
        <v>2.8355799334368707E-2</v>
      </c>
      <c r="W87" s="133">
        <f t="shared" si="24"/>
        <v>2.3728702371856661E-2</v>
      </c>
      <c r="X87" s="133">
        <f t="shared" si="24"/>
        <v>1.9856654704482557E-2</v>
      </c>
      <c r="Y87" s="133">
        <f t="shared" si="24"/>
        <v>1.6616447451449839E-2</v>
      </c>
      <c r="Z87" s="133">
        <f t="shared" si="24"/>
        <v>1.3904976946819952E-2</v>
      </c>
      <c r="AA87" s="133">
        <f t="shared" si="24"/>
        <v>1.1635963972234268E-2</v>
      </c>
      <c r="AB87" s="133">
        <f t="shared" si="24"/>
        <v>9.7372083449659141E-3</v>
      </c>
      <c r="AC87" s="133">
        <f t="shared" si="24"/>
        <v>8.1482915020635264E-3</v>
      </c>
      <c r="AD87" s="133">
        <f t="shared" si="24"/>
        <v>6.8186539766221981E-3</v>
      </c>
      <c r="AE87" s="133">
        <f t="shared" si="24"/>
        <v>5.7059865913156472E-3</v>
      </c>
      <c r="AF87" s="133">
        <f t="shared" si="24"/>
        <v>4.7748841768331766E-3</v>
      </c>
      <c r="AG87" s="133">
        <f t="shared" si="24"/>
        <v>3.995718976429437E-3</v>
      </c>
      <c r="AH87" s="133">
        <f t="shared" si="24"/>
        <v>3.3436978882254702E-3</v>
      </c>
      <c r="AI87" s="133">
        <f t="shared" si="24"/>
        <v>2.7980735466321925E-3</v>
      </c>
      <c r="AJ87" s="133">
        <f t="shared" si="24"/>
        <v>2.3414841394411652E-3</v>
      </c>
      <c r="AK87" s="133">
        <f t="shared" si="24"/>
        <v>1.9594009535072515E-3</v>
      </c>
      <c r="AL87" s="133">
        <f t="shared" si="24"/>
        <v>1.6396660698805451E-3</v>
      </c>
      <c r="AM87" s="133">
        <f t="shared" si="24"/>
        <v>1.3721054978079875E-3</v>
      </c>
      <c r="AN87" s="133">
        <f t="shared" si="24"/>
        <v>1.1482054374962237E-3</v>
      </c>
      <c r="AO87" s="133">
        <f t="shared" si="24"/>
        <v>9.6084137028972698E-4</v>
      </c>
      <c r="AP87" s="133">
        <f t="shared" si="24"/>
        <v>8.0405135589098505E-4</v>
      </c>
      <c r="AQ87" s="133">
        <f t="shared" si="24"/>
        <v>6.7284632292132635E-4</v>
      </c>
      <c r="AR87" s="133">
        <f t="shared" si="24"/>
        <v>5.6305131625215593E-4</v>
      </c>
      <c r="AS87" s="133">
        <f t="shared" si="24"/>
        <v>4.7117264958339408E-4</v>
      </c>
      <c r="AT87" s="133">
        <f t="shared" si="24"/>
        <v>3.9428673605304944E-4</v>
      </c>
      <c r="AU87" s="133">
        <f t="shared" si="24"/>
        <v>3.2994705945861878E-4</v>
      </c>
      <c r="AV87" s="133">
        <f t="shared" si="24"/>
        <v>2.7610632590679393E-4</v>
      </c>
      <c r="AW87" s="133">
        <f t="shared" si="24"/>
        <v>2.310513187504552E-4</v>
      </c>
      <c r="AX87" s="133">
        <f t="shared" si="24"/>
        <v>1.9334838389159427E-4</v>
      </c>
      <c r="AY87" s="133">
        <f t="shared" si="24"/>
        <v>1.6179781078794498E-4</v>
      </c>
      <c r="AZ87" s="133">
        <f t="shared" si="24"/>
        <v>1.3539565756313389E-4</v>
      </c>
    </row>
    <row r="88" spans="1:52" s="189" customFormat="1" ht="14.25" x14ac:dyDescent="0.25">
      <c r="A88" s="225" t="s">
        <v>469</v>
      </c>
      <c r="B88" s="129">
        <f t="shared" ref="B88:AY88" si="25">B85*B87</f>
        <v>-10796143.130800005</v>
      </c>
      <c r="C88" s="129">
        <f t="shared" si="25"/>
        <v>-6823586.806207791</v>
      </c>
      <c r="D88" s="129">
        <f t="shared" si="25"/>
        <v>556073.61367496115</v>
      </c>
      <c r="E88" s="129">
        <f t="shared" si="25"/>
        <v>485117.29538285558</v>
      </c>
      <c r="F88" s="129">
        <f t="shared" si="25"/>
        <v>422964.7266665459</v>
      </c>
      <c r="G88" s="129">
        <f t="shared" si="25"/>
        <v>368570.66041941685</v>
      </c>
      <c r="H88" s="129">
        <f t="shared" si="25"/>
        <v>321002.39564483834</v>
      </c>
      <c r="I88" s="129">
        <f t="shared" si="25"/>
        <v>275941.73039173137</v>
      </c>
      <c r="J88" s="129">
        <f t="shared" si="25"/>
        <v>240212.7411083538</v>
      </c>
      <c r="K88" s="129">
        <f t="shared" si="25"/>
        <v>209012.28100162992</v>
      </c>
      <c r="L88" s="129">
        <f t="shared" si="25"/>
        <v>181784.01586000889</v>
      </c>
      <c r="M88" s="129">
        <f t="shared" si="25"/>
        <v>252424.66763026692</v>
      </c>
      <c r="N88" s="129">
        <f t="shared" si="25"/>
        <v>218692.51795638676</v>
      </c>
      <c r="O88" s="129">
        <f t="shared" si="25"/>
        <v>169706.17595802303</v>
      </c>
      <c r="P88" s="129">
        <f t="shared" si="25"/>
        <v>130272.3632466869</v>
      </c>
      <c r="Q88" s="129">
        <f t="shared" si="25"/>
        <v>112935.18067724109</v>
      </c>
      <c r="R88" s="129">
        <f t="shared" si="25"/>
        <v>97880.635282491028</v>
      </c>
      <c r="S88" s="129">
        <f t="shared" si="25"/>
        <v>84812.528633043388</v>
      </c>
      <c r="T88" s="129">
        <f t="shared" si="25"/>
        <v>73472.327516572492</v>
      </c>
      <c r="U88" s="129">
        <f t="shared" si="25"/>
        <v>63298.279397542741</v>
      </c>
      <c r="V88" s="129">
        <f t="shared" si="25"/>
        <v>54821.110966979526</v>
      </c>
      <c r="W88" s="129">
        <f t="shared" si="25"/>
        <v>56164.086412826669</v>
      </c>
      <c r="X88" s="129">
        <f t="shared" si="25"/>
        <v>48589.714823739094</v>
      </c>
      <c r="Y88" s="129">
        <f t="shared" si="25"/>
        <v>42030.257742404712</v>
      </c>
      <c r="Z88" s="129">
        <f t="shared" si="25"/>
        <v>36350.864965674111</v>
      </c>
      <c r="AA88" s="129">
        <f t="shared" si="25"/>
        <v>31434.404454288629</v>
      </c>
      <c r="AB88" s="129">
        <f t="shared" si="25"/>
        <v>27179.169334261635</v>
      </c>
      <c r="AC88" s="129">
        <f t="shared" si="25"/>
        <v>23496.875427392035</v>
      </c>
      <c r="AD88" s="129">
        <f t="shared" si="25"/>
        <v>20310.913620799147</v>
      </c>
      <c r="AE88" s="129">
        <f t="shared" si="25"/>
        <v>17554.825563597551</v>
      </c>
      <c r="AF88" s="129">
        <f t="shared" si="25"/>
        <v>15170.974906997566</v>
      </c>
      <c r="AG88" s="129">
        <f t="shared" si="25"/>
        <v>13109.389622929066</v>
      </c>
      <c r="AH88" s="129">
        <f t="shared" si="25"/>
        <v>11326.753884447049</v>
      </c>
      <c r="AI88" s="129">
        <f t="shared" si="25"/>
        <v>9785.530605055832</v>
      </c>
      <c r="AJ88" s="129">
        <f t="shared" si="25"/>
        <v>8453.198047531645</v>
      </c>
      <c r="AK88" s="129">
        <f t="shared" si="25"/>
        <v>7301.5859570844077</v>
      </c>
      <c r="AL88" s="129">
        <f t="shared" si="25"/>
        <v>6306.298477443871</v>
      </c>
      <c r="AM88" s="129">
        <f t="shared" si="25"/>
        <v>5446.2126978280203</v>
      </c>
      <c r="AN88" s="129">
        <f t="shared" si="25"/>
        <v>4703.0430774808901</v>
      </c>
      <c r="AO88" s="129">
        <f t="shared" si="25"/>
        <v>4060.9632239980406</v>
      </c>
      <c r="AP88" s="129">
        <f t="shared" si="25"/>
        <v>3506.2775812990853</v>
      </c>
      <c r="AQ88" s="129">
        <f t="shared" si="25"/>
        <v>3027.1365301869178</v>
      </c>
      <c r="AR88" s="129">
        <f t="shared" si="25"/>
        <v>2613.2892344572124</v>
      </c>
      <c r="AS88" s="129">
        <f t="shared" si="25"/>
        <v>2255.8692923284502</v>
      </c>
      <c r="AT88" s="129">
        <f t="shared" si="25"/>
        <v>1947.2088888720546</v>
      </c>
      <c r="AU88" s="129">
        <f t="shared" si="25"/>
        <v>1680.6777010815715</v>
      </c>
      <c r="AV88" s="129">
        <f t="shared" si="25"/>
        <v>1450.5432929354486</v>
      </c>
      <c r="AW88" s="129">
        <f t="shared" si="25"/>
        <v>1251.8501618724779</v>
      </c>
      <c r="AX88" s="129">
        <f t="shared" si="25"/>
        <v>1080.3149681055306</v>
      </c>
      <c r="AY88" s="129">
        <f t="shared" si="25"/>
        <v>932.23580084879723</v>
      </c>
      <c r="AZ88" s="129">
        <f>AZ85*AZ87</f>
        <v>804.4136167310603</v>
      </c>
    </row>
    <row r="89" spans="1:52" s="189" customFormat="1" ht="14.25" x14ac:dyDescent="0.25">
      <c r="A89" s="225" t="s">
        <v>470</v>
      </c>
      <c r="B89" s="129">
        <f>SUM($B$88:B88)</f>
        <v>-10796143.130800005</v>
      </c>
      <c r="C89" s="129">
        <f>SUM($B$88:C88)</f>
        <v>-17619729.937007796</v>
      </c>
      <c r="D89" s="129">
        <f>SUM($B$88:D88)</f>
        <v>-17063656.323332835</v>
      </c>
      <c r="E89" s="129">
        <f>SUM($B$88:E88)</f>
        <v>-16578539.02794998</v>
      </c>
      <c r="F89" s="129">
        <f>SUM($B$88:F88)</f>
        <v>-16155574.301283434</v>
      </c>
      <c r="G89" s="129">
        <f>SUM($B$88:G88)</f>
        <v>-15787003.640864016</v>
      </c>
      <c r="H89" s="129">
        <f>SUM($B$88:H88)</f>
        <v>-15466001.245219178</v>
      </c>
      <c r="I89" s="129">
        <f>SUM($B$88:I88)</f>
        <v>-15190059.514827447</v>
      </c>
      <c r="J89" s="129">
        <f>SUM($B$88:J88)</f>
        <v>-14949846.773719093</v>
      </c>
      <c r="K89" s="129">
        <f>SUM($B$88:K88)</f>
        <v>-14740834.492717464</v>
      </c>
      <c r="L89" s="129">
        <f>SUM($B$88:L88)</f>
        <v>-14559050.476857455</v>
      </c>
      <c r="M89" s="129">
        <f>SUM($B$88:M88)</f>
        <v>-14306625.809227189</v>
      </c>
      <c r="N89" s="129">
        <f>SUM($B$88:N88)</f>
        <v>-14087933.291270802</v>
      </c>
      <c r="O89" s="129">
        <f>SUM($B$88:O88)</f>
        <v>-13918227.115312779</v>
      </c>
      <c r="P89" s="129">
        <f>SUM($B$88:P88)</f>
        <v>-13787954.752066093</v>
      </c>
      <c r="Q89" s="129">
        <f>SUM($B$88:Q88)</f>
        <v>-13675019.571388852</v>
      </c>
      <c r="R89" s="129">
        <f>SUM($B$88:R88)</f>
        <v>-13577138.936106361</v>
      </c>
      <c r="S89" s="129">
        <f>SUM($B$88:S88)</f>
        <v>-13492326.407473318</v>
      </c>
      <c r="T89" s="129">
        <f>SUM($B$88:T88)</f>
        <v>-13418854.079956746</v>
      </c>
      <c r="U89" s="129">
        <f>SUM($B$88:U88)</f>
        <v>-13355555.800559202</v>
      </c>
      <c r="V89" s="129">
        <f>SUM($B$88:V88)</f>
        <v>-13300734.689592224</v>
      </c>
      <c r="W89" s="129">
        <f>SUM($B$88:W88)</f>
        <v>-13244570.603179397</v>
      </c>
      <c r="X89" s="129">
        <f>SUM($B$88:X88)</f>
        <v>-13195980.888355657</v>
      </c>
      <c r="Y89" s="129">
        <f>SUM($B$88:Y88)</f>
        <v>-13153950.630613253</v>
      </c>
      <c r="Z89" s="129">
        <f>SUM($B$88:Z88)</f>
        <v>-13117599.765647579</v>
      </c>
      <c r="AA89" s="129">
        <f>SUM($B$88:AA88)</f>
        <v>-13086165.36119329</v>
      </c>
      <c r="AB89" s="129">
        <f>SUM($B$88:AB88)</f>
        <v>-13058986.191859029</v>
      </c>
      <c r="AC89" s="129">
        <f>SUM($B$88:AC88)</f>
        <v>-13035489.316431638</v>
      </c>
      <c r="AD89" s="129">
        <f>SUM($B$88:AD88)</f>
        <v>-13015178.402810838</v>
      </c>
      <c r="AE89" s="129">
        <f>SUM($B$88:AE88)</f>
        <v>-12997623.57724724</v>
      </c>
      <c r="AF89" s="129">
        <f>SUM($B$88:AF88)</f>
        <v>-12982452.602340242</v>
      </c>
      <c r="AG89" s="129">
        <f>SUM($B$88:AG88)</f>
        <v>-12969343.212717313</v>
      </c>
      <c r="AH89" s="129">
        <f>SUM($B$88:AH88)</f>
        <v>-12958016.458832866</v>
      </c>
      <c r="AI89" s="129">
        <f>SUM($B$88:AI88)</f>
        <v>-12948230.92822781</v>
      </c>
      <c r="AJ89" s="129">
        <f>SUM($B$88:AJ88)</f>
        <v>-12939777.730180278</v>
      </c>
      <c r="AK89" s="129">
        <f>SUM($B$88:AK88)</f>
        <v>-12932476.144223195</v>
      </c>
      <c r="AL89" s="129">
        <f>SUM($B$88:AL88)</f>
        <v>-12926169.84574575</v>
      </c>
      <c r="AM89" s="129">
        <f>SUM($B$88:AM88)</f>
        <v>-12920723.633047922</v>
      </c>
      <c r="AN89" s="129">
        <f>SUM($B$88:AN88)</f>
        <v>-12916020.589970442</v>
      </c>
      <c r="AO89" s="129">
        <f>SUM($B$88:AO88)</f>
        <v>-12911959.626746444</v>
      </c>
      <c r="AP89" s="129">
        <f>SUM($B$88:AP88)</f>
        <v>-12908453.349165145</v>
      </c>
      <c r="AQ89" s="129">
        <f>SUM($B$88:AQ88)</f>
        <v>-12905426.212634958</v>
      </c>
      <c r="AR89" s="129">
        <f>SUM($B$88:AR88)</f>
        <v>-12902812.923400501</v>
      </c>
      <c r="AS89" s="129">
        <f>SUM($B$88:AS88)</f>
        <v>-12900557.054108173</v>
      </c>
      <c r="AT89" s="129">
        <f>SUM($B$88:AT88)</f>
        <v>-12898609.845219301</v>
      </c>
      <c r="AU89" s="129">
        <f>SUM($B$88:AU88)</f>
        <v>-12896929.167518219</v>
      </c>
      <c r="AV89" s="129">
        <f>SUM($B$88:AV88)</f>
        <v>-12895478.624225283</v>
      </c>
      <c r="AW89" s="129">
        <f>SUM($B$88:AW88)</f>
        <v>-12894226.77406341</v>
      </c>
      <c r="AX89" s="129">
        <f>SUM($B$88:AX88)</f>
        <v>-12893146.459095305</v>
      </c>
      <c r="AY89" s="129">
        <f>SUM($B$88:AY88)</f>
        <v>-12892214.223294456</v>
      </c>
      <c r="AZ89" s="129">
        <f>SUM($B$88:AZ88)</f>
        <v>-12891409.809677724</v>
      </c>
    </row>
    <row r="90" spans="1:52" s="189" customFormat="1" ht="14.25" x14ac:dyDescent="0.25">
      <c r="A90" s="225" t="s">
        <v>471</v>
      </c>
      <c r="B90" s="134">
        <f>IF((ISERR(IRR($B$85:B85))),0,IF(IRR($B$85:B85)&lt;0,0,IRR($B$85:B85)))</f>
        <v>0</v>
      </c>
      <c r="C90" s="134">
        <f>IF((ISERR(IRR($B$85:C85))),0,IF(IRR($B$85:C85)&lt;0,0,IRR($B$85:C85)))</f>
        <v>0</v>
      </c>
      <c r="D90" s="134">
        <f>IF((ISERR(IRR($B$85:D85))),0,IF(IRR($B$85:D85)&lt;0,0,IRR($B$85:D85)))</f>
        <v>0</v>
      </c>
      <c r="E90" s="134">
        <f>IF((ISERR(IRR($B$85:E85))),0,IF(IRR($B$85:E85)&lt;0,0,IRR($B$85:E85)))</f>
        <v>0</v>
      </c>
      <c r="F90" s="134">
        <f>IF((ISERR(IRR($B$85:F85))),0,IF(IRR($B$85:F85)&lt;0,0,IRR($B$85:F85)))</f>
        <v>0</v>
      </c>
      <c r="G90" s="134">
        <f>IF((ISERR(IRR($B$85:G85))),0,IF(IRR($B$85:G85)&lt;0,0,IRR($B$85:G85)))</f>
        <v>0</v>
      </c>
      <c r="H90" s="134">
        <f>IF((ISERR(IRR($B$85:H85))),0,IF(IRR($B$85:H85)&lt;0,0,IRR($B$85:H85)))</f>
        <v>0</v>
      </c>
      <c r="I90" s="134">
        <f>IF((ISERR(IRR($B$85:I85))),0,IF(IRR($B$85:I85)&lt;0,0,IRR($B$85:I85)))</f>
        <v>0</v>
      </c>
      <c r="J90" s="134">
        <f>IF((ISERR(IRR($B$85:J85))),0,IF(IRR($B$85:J85)&lt;0,0,IRR($B$85:J85)))</f>
        <v>0</v>
      </c>
      <c r="K90" s="134">
        <f>IF((ISERR(IRR($B$85:K85))),0,IF(IRR($B$85:K85)&lt;0,0,IRR($B$85:K85)))</f>
        <v>0</v>
      </c>
      <c r="L90" s="134">
        <f>IF((ISERR(IRR($B$85:L85))),0,IF(IRR($B$85:L85)&lt;0,0,IRR($B$85:L85)))</f>
        <v>0</v>
      </c>
      <c r="M90" s="134">
        <f>IF((ISERR(IRR($B$85:M85))),0,IF(IRR($B$85:M85)&lt;0,0,IRR($B$85:M85)))</f>
        <v>0</v>
      </c>
      <c r="N90" s="134">
        <f>IF((ISERR(IRR($B$85:N85))),0,IF(IRR($B$85:N85)&lt;0,0,IRR($B$85:N85)))</f>
        <v>0</v>
      </c>
      <c r="O90" s="134">
        <f>IF((ISERR(IRR($B$85:O85))),0,IF(IRR($B$85:O85)&lt;0,0,IRR($B$85:O85)))</f>
        <v>0</v>
      </c>
      <c r="P90" s="134">
        <f>IF((ISERR(IRR($B$85:P85))),0,IF(IRR($B$85:P85)&lt;0,0,IRR($B$85:P85)))</f>
        <v>0</v>
      </c>
      <c r="Q90" s="134">
        <f>IF((ISERR(IRR($B$85:Q85))),0,IF(IRR($B$85:Q85)&lt;0,0,IRR($B$85:Q85)))</f>
        <v>0</v>
      </c>
      <c r="R90" s="134">
        <f>IF((ISERR(IRR($B$85:R85))),0,IF(IRR($B$85:R85)&lt;0,0,IRR($B$85:R85)))</f>
        <v>0</v>
      </c>
      <c r="S90" s="134">
        <f>IF((ISERR(IRR($B$85:S85))),0,IF(IRR($B$85:S85)&lt;0,0,IRR($B$85:S85)))</f>
        <v>7.277246726229647E-3</v>
      </c>
      <c r="T90" s="134">
        <f>IF((ISERR(IRR($B$85:T85))),0,IF(IRR($B$85:T85)&lt;0,0,IRR($B$85:T85)))</f>
        <v>1.4920173126005798E-2</v>
      </c>
      <c r="U90" s="134">
        <f>IF((ISERR(IRR($B$85:U85))),0,IF(IRR($B$85:U85)&lt;0,0,IRR($B$85:U85)))</f>
        <v>2.1545503578425551E-2</v>
      </c>
      <c r="V90" s="134">
        <f>IF((ISERR(IRR($B$85:V85))),0,IF(IRR($B$85:V85)&lt;0,0,IRR($B$85:V85)))</f>
        <v>2.7352849875213803E-2</v>
      </c>
      <c r="W90" s="134">
        <f>IF((ISERR(IRR($B$85:W85))),0,IF(IRR($B$85:W85)&lt;0,0,IRR($B$85:W85)))</f>
        <v>3.3337128075697997E-2</v>
      </c>
      <c r="X90" s="134">
        <f>IF((ISERR(IRR($B$85:X85))),0,IF(IRR($B$85:X85)&lt;0,0,IRR($B$85:X85)))</f>
        <v>3.8522895583552375E-2</v>
      </c>
      <c r="Y90" s="134">
        <f>IF((ISERR(IRR($B$85:Y85))),0,IF(IRR($B$85:Y85)&lt;0,0,IRR($B$85:Y85)))</f>
        <v>4.3051339084679174E-2</v>
      </c>
      <c r="Z90" s="134">
        <f>IF((ISERR(IRR($B$85:Z85))),0,IF(IRR($B$85:Z85)&lt;0,0,IRR($B$85:Z85)))</f>
        <v>4.7031432637297366E-2</v>
      </c>
      <c r="AA90" s="134">
        <f>IF((ISERR(IRR($B$85:AA85))),0,IF(IRR($B$85:AA85)&lt;0,0,IRR($B$85:AA85)))</f>
        <v>5.054907802386488E-2</v>
      </c>
      <c r="AB90" s="134">
        <f>IF((ISERR(IRR($B$85:AB85))),0,IF(IRR($B$85:AB85)&lt;0,0,IRR($B$85:AB85)))</f>
        <v>5.3673143232907394E-2</v>
      </c>
      <c r="AC90" s="134">
        <f>IF((ISERR(IRR($B$85:AC85))),0,IF(IRR($B$85:AC85)&lt;0,0,IRR($B$85:AC85)))</f>
        <v>5.645961267534072E-2</v>
      </c>
      <c r="AD90" s="134">
        <f>IF((ISERR(IRR($B$85:AD85))),0,IF(IRR($B$85:AD85)&lt;0,0,IRR($B$85:AD85)))</f>
        <v>5.895453199616596E-2</v>
      </c>
      <c r="AE90" s="134">
        <f>IF((ISERR(IRR($B$85:AE85))),0,IF(IRR($B$85:AE85)&lt;0,0,IRR($B$85:AE85)))</f>
        <v>6.11961528747067E-2</v>
      </c>
      <c r="AF90" s="134">
        <f>IF((ISERR(IRR($B$85:AF85))),0,IF(IRR($B$85:AF85)&lt;0,0,IRR($B$85:AF85)))</f>
        <v>6.3216529463160809E-2</v>
      </c>
      <c r="AG90" s="134">
        <f>IF((ISERR(IRR($B$85:AG85))),0,IF(IRR($B$85:AG85)&lt;0,0,IRR($B$85:AG85)))</f>
        <v>6.5042728648712966E-2</v>
      </c>
      <c r="AH90" s="134">
        <f>IF((ISERR(IRR($B$85:AH85))),0,IF(IRR($B$85:AH85)&lt;0,0,IRR($B$85:AH85)))</f>
        <v>6.669776204754374E-2</v>
      </c>
      <c r="AI90" s="134">
        <f>IF((ISERR(IRR($B$85:AI85))),0,IF(IRR($B$85:AI85)&lt;0,0,IRR($B$85:AI85)))</f>
        <v>6.820131350949965E-2</v>
      </c>
      <c r="AJ90" s="134">
        <f>IF((ISERR(IRR($B$85:AJ85))),0,IF(IRR($B$85:AJ85)&lt;0,0,IRR($B$85:AJ85)))</f>
        <v>6.9570313776482484E-2</v>
      </c>
      <c r="AK90" s="134">
        <f>IF((ISERR(IRR($B$85:AK85))),0,IF(IRR($B$85:AK85)&lt;0,0,IRR($B$85:AK85)))</f>
        <v>7.0819399188693843E-2</v>
      </c>
      <c r="AL90" s="134">
        <f>IF((ISERR(IRR($B$85:AL85))),0,IF(IRR($B$85:AL85)&lt;0,0,IRR($B$85:AL85)))</f>
        <v>7.1961281271262889E-2</v>
      </c>
      <c r="AM90" s="134">
        <f>IF((ISERR(IRR($B$85:AM85))),0,IF(IRR($B$85:AM85)&lt;0,0,IRR($B$85:AM85)))</f>
        <v>7.3007047025812399E-2</v>
      </c>
      <c r="AN90" s="134">
        <f>IF((ISERR(IRR($B$85:AN85))),0,IF(IRR($B$85:AN85)&lt;0,0,IRR($B$85:AN85)))</f>
        <v>7.3966404779945538E-2</v>
      </c>
      <c r="AO90" s="134">
        <f>IF((ISERR(IRR($B$85:AO85))),0,IF(IRR($B$85:AO85)&lt;0,0,IRR($B$85:AO85)))</f>
        <v>7.4847886862573043E-2</v>
      </c>
      <c r="AP90" s="134">
        <f>IF((ISERR(IRR($B$85:AP85))),0,IF(IRR($B$85:AP85)&lt;0,0,IRR($B$85:AP85)))</f>
        <v>7.5659017749700741E-2</v>
      </c>
      <c r="AQ90" s="134">
        <f>IF((ISERR(IRR($B$85:AQ85))),0,IF(IRR($B$85:AQ85)&lt;0,0,IRR($B$85:AQ85)))</f>
        <v>7.6406454380327782E-2</v>
      </c>
      <c r="AR90" s="134">
        <f>IF((ISERR(IRR($B$85:AR85))),0,IF(IRR($B$85:AR85)&lt;0,0,IRR($B$85:AR85)))</f>
        <v>7.7096103882838607E-2</v>
      </c>
      <c r="AS90" s="134">
        <f>IF((ISERR(IRR($B$85:AS85))),0,IF(IRR($B$85:AS85)&lt;0,0,IRR($B$85:AS85)))</f>
        <v>7.7733222845523864E-2</v>
      </c>
      <c r="AT90" s="134">
        <f>IF((ISERR(IRR($B$85:AT85))),0,IF(IRR($B$85:AT85)&lt;0,0,IRR($B$85:AT85)))</f>
        <v>7.8322501417194434E-2</v>
      </c>
      <c r="AU90" s="134">
        <f>IF((ISERR(IRR($B$85:AU85))),0,IF(IRR($B$85:AU85)&lt;0,0,IRR($B$85:AU85)))</f>
        <v>7.8868134868693929E-2</v>
      </c>
      <c r="AV90" s="134">
        <f>IF((ISERR(IRR($B$85:AV85))),0,IF(IRR($B$85:AV85)&lt;0,0,IRR($B$85:AV85)))</f>
        <v>7.9373884735559619E-2</v>
      </c>
      <c r="AW90" s="134">
        <f>IF((ISERR(IRR($B$85:AW85))),0,IF(IRR($B$85:AW85)&lt;0,0,IRR($B$85:AW85)))</f>
        <v>7.9843131261127409E-2</v>
      </c>
      <c r="AX90" s="134">
        <f>IF((ISERR(IRR($B$85:AX85))),0,IF(IRR($B$85:AX85)&lt;0,0,IRR($B$85:AX85)))</f>
        <v>8.0278918542251221E-2</v>
      </c>
      <c r="AY90" s="134">
        <f>IF((ISERR(IRR($B$85:AY85))),0,IF(IRR($B$85:AY85)&lt;0,0,IRR($B$85:AY85)))</f>
        <v>8.0683993527332021E-2</v>
      </c>
      <c r="AZ90" s="134">
        <f>IF((ISERR(IRR($B$85:AZ85))),0,IF(IRR($B$85:AZ85)&lt;0,0,IRR($B$85:AZ85)))</f>
        <v>8.1060839814075747E-2</v>
      </c>
    </row>
    <row r="91" spans="1:52" s="189" customFormat="1" ht="14.25" x14ac:dyDescent="0.25">
      <c r="A91" s="225" t="s">
        <v>472</v>
      </c>
      <c r="B91" s="135">
        <f>IF(AND(B86&gt;0,A86&lt;0),(B75-(B86/(B86-A86))),0)</f>
        <v>0</v>
      </c>
      <c r="C91" s="135">
        <f t="shared" ref="C91:P91" si="26">IF(AND(C86&gt;0,B86&lt;0),(C75-(C86/(C86-B86))),0)</f>
        <v>0</v>
      </c>
      <c r="D91" s="135">
        <f t="shared" si="26"/>
        <v>0</v>
      </c>
      <c r="E91" s="135">
        <f t="shared" si="26"/>
        <v>0</v>
      </c>
      <c r="F91" s="135">
        <f t="shared" si="26"/>
        <v>0</v>
      </c>
      <c r="G91" s="135">
        <f t="shared" si="26"/>
        <v>0</v>
      </c>
      <c r="H91" s="135">
        <f t="shared" si="26"/>
        <v>0</v>
      </c>
      <c r="I91" s="135">
        <f t="shared" si="26"/>
        <v>0</v>
      </c>
      <c r="J91" s="135">
        <f t="shared" si="26"/>
        <v>0</v>
      </c>
      <c r="K91" s="135">
        <f t="shared" si="26"/>
        <v>0</v>
      </c>
      <c r="L91" s="135">
        <f t="shared" si="26"/>
        <v>0</v>
      </c>
      <c r="M91" s="135">
        <f t="shared" si="26"/>
        <v>0</v>
      </c>
      <c r="N91" s="135">
        <f t="shared" si="26"/>
        <v>0</v>
      </c>
      <c r="O91" s="135">
        <f t="shared" si="26"/>
        <v>0</v>
      </c>
      <c r="P91" s="135">
        <f t="shared" si="26"/>
        <v>0</v>
      </c>
      <c r="Q91" s="135">
        <f t="shared" ref="Q91:AZ91" si="27">IF(AND(Q86&gt;0,P86&lt;0),(Q76-(Q86/(Q86-P86))),0)</f>
        <v>0</v>
      </c>
      <c r="R91" s="135">
        <f t="shared" si="27"/>
        <v>0</v>
      </c>
      <c r="S91" s="135">
        <f t="shared" si="27"/>
        <v>2034.1626216408897</v>
      </c>
      <c r="T91" s="135">
        <f t="shared" si="27"/>
        <v>0</v>
      </c>
      <c r="U91" s="135">
        <f t="shared" si="27"/>
        <v>0</v>
      </c>
      <c r="V91" s="135">
        <f t="shared" si="27"/>
        <v>0</v>
      </c>
      <c r="W91" s="135">
        <f t="shared" si="27"/>
        <v>0</v>
      </c>
      <c r="X91" s="135">
        <f t="shared" si="27"/>
        <v>0</v>
      </c>
      <c r="Y91" s="135">
        <f t="shared" si="27"/>
        <v>0</v>
      </c>
      <c r="Z91" s="135">
        <f t="shared" si="27"/>
        <v>0</v>
      </c>
      <c r="AA91" s="135">
        <f t="shared" si="27"/>
        <v>0</v>
      </c>
      <c r="AB91" s="135">
        <f t="shared" si="27"/>
        <v>0</v>
      </c>
      <c r="AC91" s="135">
        <f t="shared" si="27"/>
        <v>0</v>
      </c>
      <c r="AD91" s="135">
        <f t="shared" si="27"/>
        <v>0</v>
      </c>
      <c r="AE91" s="135">
        <f t="shared" si="27"/>
        <v>0</v>
      </c>
      <c r="AF91" s="135">
        <f t="shared" si="27"/>
        <v>0</v>
      </c>
      <c r="AG91" s="135">
        <f t="shared" si="27"/>
        <v>0</v>
      </c>
      <c r="AH91" s="135">
        <f t="shared" si="27"/>
        <v>0</v>
      </c>
      <c r="AI91" s="135">
        <f t="shared" si="27"/>
        <v>0</v>
      </c>
      <c r="AJ91" s="135">
        <f t="shared" si="27"/>
        <v>0</v>
      </c>
      <c r="AK91" s="135">
        <f t="shared" si="27"/>
        <v>0</v>
      </c>
      <c r="AL91" s="135">
        <f t="shared" si="27"/>
        <v>0</v>
      </c>
      <c r="AM91" s="135">
        <f t="shared" si="27"/>
        <v>0</v>
      </c>
      <c r="AN91" s="135">
        <f t="shared" si="27"/>
        <v>0</v>
      </c>
      <c r="AO91" s="135">
        <f t="shared" si="27"/>
        <v>0</v>
      </c>
      <c r="AP91" s="135">
        <f t="shared" si="27"/>
        <v>0</v>
      </c>
      <c r="AQ91" s="135">
        <f t="shared" si="27"/>
        <v>0</v>
      </c>
      <c r="AR91" s="135">
        <f t="shared" si="27"/>
        <v>0</v>
      </c>
      <c r="AS91" s="135">
        <f t="shared" si="27"/>
        <v>0</v>
      </c>
      <c r="AT91" s="135">
        <f t="shared" si="27"/>
        <v>0</v>
      </c>
      <c r="AU91" s="135">
        <f t="shared" si="27"/>
        <v>0</v>
      </c>
      <c r="AV91" s="135">
        <f t="shared" si="27"/>
        <v>0</v>
      </c>
      <c r="AW91" s="135">
        <f t="shared" si="27"/>
        <v>0</v>
      </c>
      <c r="AX91" s="135">
        <f t="shared" si="27"/>
        <v>0</v>
      </c>
      <c r="AY91" s="135">
        <f t="shared" si="27"/>
        <v>0</v>
      </c>
      <c r="AZ91" s="135">
        <f t="shared" si="27"/>
        <v>0</v>
      </c>
    </row>
    <row r="92" spans="1:52" s="189" customFormat="1" ht="15" thickBot="1" x14ac:dyDescent="0.3">
      <c r="A92" s="231" t="s">
        <v>473</v>
      </c>
      <c r="B92" s="232">
        <f>IF(AND(B89&gt;0,A89&lt;0),(B75-(B89/(B89-A89))),0)</f>
        <v>0</v>
      </c>
      <c r="C92" s="232">
        <f t="shared" ref="C92:AZ92" si="28">IF(AND(C89&gt;0,B89&lt;0),(C75-(C89/(C89-B89))),0)</f>
        <v>0</v>
      </c>
      <c r="D92" s="232">
        <f t="shared" si="28"/>
        <v>0</v>
      </c>
      <c r="E92" s="232">
        <f t="shared" si="28"/>
        <v>0</v>
      </c>
      <c r="F92" s="232">
        <f t="shared" si="28"/>
        <v>0</v>
      </c>
      <c r="G92" s="232">
        <f t="shared" si="28"/>
        <v>0</v>
      </c>
      <c r="H92" s="232">
        <f t="shared" si="28"/>
        <v>0</v>
      </c>
      <c r="I92" s="232">
        <f t="shared" si="28"/>
        <v>0</v>
      </c>
      <c r="J92" s="232">
        <f t="shared" si="28"/>
        <v>0</v>
      </c>
      <c r="K92" s="232">
        <f t="shared" si="28"/>
        <v>0</v>
      </c>
      <c r="L92" s="232">
        <f t="shared" si="28"/>
        <v>0</v>
      </c>
      <c r="M92" s="232">
        <f t="shared" si="28"/>
        <v>0</v>
      </c>
      <c r="N92" s="232">
        <f t="shared" si="28"/>
        <v>0</v>
      </c>
      <c r="O92" s="232">
        <f t="shared" si="28"/>
        <v>0</v>
      </c>
      <c r="P92" s="232">
        <f t="shared" si="28"/>
        <v>0</v>
      </c>
      <c r="Q92" s="232">
        <f t="shared" si="28"/>
        <v>0</v>
      </c>
      <c r="R92" s="232">
        <f t="shared" si="28"/>
        <v>0</v>
      </c>
      <c r="S92" s="232">
        <f t="shared" si="28"/>
        <v>0</v>
      </c>
      <c r="T92" s="232">
        <f t="shared" si="28"/>
        <v>0</v>
      </c>
      <c r="U92" s="232">
        <f t="shared" si="28"/>
        <v>0</v>
      </c>
      <c r="V92" s="232">
        <f t="shared" si="28"/>
        <v>0</v>
      </c>
      <c r="W92" s="232">
        <f t="shared" si="28"/>
        <v>0</v>
      </c>
      <c r="X92" s="232">
        <f t="shared" si="28"/>
        <v>0</v>
      </c>
      <c r="Y92" s="232">
        <f t="shared" si="28"/>
        <v>0</v>
      </c>
      <c r="Z92" s="232">
        <f t="shared" si="28"/>
        <v>0</v>
      </c>
      <c r="AA92" s="232">
        <f t="shared" si="28"/>
        <v>0</v>
      </c>
      <c r="AB92" s="232">
        <f t="shared" si="28"/>
        <v>0</v>
      </c>
      <c r="AC92" s="232">
        <f t="shared" si="28"/>
        <v>0</v>
      </c>
      <c r="AD92" s="232">
        <f t="shared" si="28"/>
        <v>0</v>
      </c>
      <c r="AE92" s="232">
        <f t="shared" si="28"/>
        <v>0</v>
      </c>
      <c r="AF92" s="232">
        <f t="shared" si="28"/>
        <v>0</v>
      </c>
      <c r="AG92" s="232">
        <f t="shared" si="28"/>
        <v>0</v>
      </c>
      <c r="AH92" s="232">
        <f t="shared" si="28"/>
        <v>0</v>
      </c>
      <c r="AI92" s="232">
        <f t="shared" si="28"/>
        <v>0</v>
      </c>
      <c r="AJ92" s="232">
        <f t="shared" si="28"/>
        <v>0</v>
      </c>
      <c r="AK92" s="232">
        <f t="shared" si="28"/>
        <v>0</v>
      </c>
      <c r="AL92" s="232">
        <f t="shared" si="28"/>
        <v>0</v>
      </c>
      <c r="AM92" s="232">
        <f t="shared" si="28"/>
        <v>0</v>
      </c>
      <c r="AN92" s="232">
        <f t="shared" si="28"/>
        <v>0</v>
      </c>
      <c r="AO92" s="232">
        <f t="shared" si="28"/>
        <v>0</v>
      </c>
      <c r="AP92" s="232">
        <f t="shared" si="28"/>
        <v>0</v>
      </c>
      <c r="AQ92" s="232">
        <f t="shared" si="28"/>
        <v>0</v>
      </c>
      <c r="AR92" s="232">
        <f t="shared" si="28"/>
        <v>0</v>
      </c>
      <c r="AS92" s="232">
        <f t="shared" si="28"/>
        <v>0</v>
      </c>
      <c r="AT92" s="232">
        <f t="shared" si="28"/>
        <v>0</v>
      </c>
      <c r="AU92" s="232">
        <f t="shared" si="28"/>
        <v>0</v>
      </c>
      <c r="AV92" s="232">
        <f t="shared" si="28"/>
        <v>0</v>
      </c>
      <c r="AW92" s="232">
        <f t="shared" si="28"/>
        <v>0</v>
      </c>
      <c r="AX92" s="232">
        <f t="shared" si="28"/>
        <v>0</v>
      </c>
      <c r="AY92" s="232">
        <f t="shared" si="28"/>
        <v>0</v>
      </c>
      <c r="AZ92" s="232">
        <f t="shared" si="28"/>
        <v>0</v>
      </c>
    </row>
    <row r="93" spans="1:52" x14ac:dyDescent="0.25">
      <c r="C93" s="233"/>
      <c r="D93" s="233"/>
      <c r="E93" s="233"/>
      <c r="F93" s="233"/>
      <c r="G93" s="233"/>
      <c r="H93" s="233"/>
      <c r="I93" s="233"/>
      <c r="J93" s="233"/>
      <c r="M93" s="136"/>
    </row>
    <row r="94" spans="1:52" x14ac:dyDescent="0.25">
      <c r="A94" s="373"/>
      <c r="B94" s="373"/>
      <c r="C94" s="373"/>
      <c r="D94" s="373"/>
      <c r="E94" s="373"/>
      <c r="F94" s="373"/>
      <c r="G94" s="373"/>
      <c r="H94" s="373"/>
      <c r="I94" s="373"/>
      <c r="J94" s="373"/>
      <c r="K94" s="373"/>
      <c r="M94" s="136"/>
    </row>
    <row r="95" spans="1:52" x14ac:dyDescent="0.25">
      <c r="M95" s="136"/>
    </row>
    <row r="96" spans="1:52" x14ac:dyDescent="0.25">
      <c r="C96" s="233"/>
      <c r="M96" s="136"/>
    </row>
    <row r="97" spans="2:52" x14ac:dyDescent="0.25">
      <c r="M97" s="136"/>
    </row>
    <row r="98" spans="2:52" x14ac:dyDescent="0.25">
      <c r="M98" s="136"/>
      <c r="AZ98" s="234"/>
    </row>
    <row r="99" spans="2:52" ht="27.75" x14ac:dyDescent="0.25">
      <c r="B99" s="235"/>
      <c r="M99" s="137"/>
    </row>
    <row r="100" spans="2:52" ht="27.75" x14ac:dyDescent="0.25">
      <c r="B100" s="235"/>
      <c r="M100" s="13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85" zoomScaleSheetLayoutView="85" workbookViewId="0">
      <selection activeCell="A15" sqref="A15:L15"/>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5" t="s">
        <v>9</v>
      </c>
      <c r="B7" s="325"/>
      <c r="C7" s="325"/>
      <c r="D7" s="325"/>
      <c r="E7" s="325"/>
      <c r="F7" s="325"/>
      <c r="G7" s="325"/>
      <c r="H7" s="325"/>
      <c r="I7" s="325"/>
      <c r="J7" s="325"/>
      <c r="K7" s="325"/>
      <c r="L7" s="325"/>
    </row>
    <row r="8" spans="1:44" ht="6.75" customHeight="1"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0.5" customHeight="1" x14ac:dyDescent="0.25">
      <c r="A11" s="325"/>
      <c r="B11" s="325"/>
      <c r="C11" s="325"/>
      <c r="D11" s="325"/>
      <c r="E11" s="325"/>
      <c r="F11" s="325"/>
      <c r="G11" s="325"/>
      <c r="H11" s="325"/>
      <c r="I11" s="325"/>
      <c r="J11" s="325"/>
      <c r="K11" s="325"/>
      <c r="L11" s="325"/>
    </row>
    <row r="12" spans="1:44" x14ac:dyDescent="0.25">
      <c r="A12" s="326" t="str">
        <f>'4. паспортбюджет'!A12:O12</f>
        <v>M_TP3400.PS.0051</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9.75" customHeight="1" x14ac:dyDescent="0.25">
      <c r="A14" s="333"/>
      <c r="B14" s="333"/>
      <c r="C14" s="333"/>
      <c r="D14" s="333"/>
      <c r="E14" s="333"/>
      <c r="F14" s="333"/>
      <c r="G14" s="333"/>
      <c r="H14" s="333"/>
      <c r="I14" s="333"/>
      <c r="J14" s="333"/>
      <c r="K14" s="333"/>
      <c r="L14" s="333"/>
    </row>
    <row r="15" spans="1:44" ht="22.5" customHeight="1" x14ac:dyDescent="0.25">
      <c r="A15" s="329" t="str">
        <f>'1. паспорт местоположение'!A15:C15</f>
        <v>Реконструкция ПС 110/10 кВ Юрга Южного ТПО (установка ДГР-10 - 2 шт.).</v>
      </c>
      <c r="B15" s="329"/>
      <c r="C15" s="329"/>
      <c r="D15" s="329"/>
      <c r="E15" s="329"/>
      <c r="F15" s="329"/>
      <c r="G15" s="329"/>
      <c r="H15" s="329"/>
      <c r="I15" s="329"/>
      <c r="J15" s="329"/>
      <c r="K15" s="329"/>
      <c r="L15" s="329"/>
    </row>
    <row r="16" spans="1:44" x14ac:dyDescent="0.25">
      <c r="A16" s="327" t="s">
        <v>6</v>
      </c>
      <c r="B16" s="327"/>
      <c r="C16" s="327"/>
      <c r="D16" s="327"/>
      <c r="E16" s="327"/>
      <c r="F16" s="327"/>
      <c r="G16" s="327"/>
      <c r="H16" s="327"/>
      <c r="I16" s="327"/>
      <c r="J16" s="327"/>
      <c r="K16" s="327"/>
      <c r="L16" s="327"/>
    </row>
    <row r="17" spans="1:12" ht="15.75" customHeight="1" x14ac:dyDescent="0.25">
      <c r="L17" s="237"/>
    </row>
    <row r="18" spans="1:12" x14ac:dyDescent="0.25">
      <c r="K18" s="238"/>
    </row>
    <row r="19" spans="1:12" ht="15.75" customHeight="1" x14ac:dyDescent="0.25">
      <c r="A19" s="378" t="s">
        <v>416</v>
      </c>
      <c r="B19" s="378"/>
      <c r="C19" s="378"/>
      <c r="D19" s="378"/>
      <c r="E19" s="378"/>
      <c r="F19" s="378"/>
      <c r="G19" s="378"/>
      <c r="H19" s="378"/>
      <c r="I19" s="378"/>
      <c r="J19" s="378"/>
      <c r="K19" s="378"/>
      <c r="L19" s="378"/>
    </row>
    <row r="20" spans="1:12" x14ac:dyDescent="0.25">
      <c r="A20" s="239"/>
      <c r="B20" s="239"/>
      <c r="C20" s="240"/>
      <c r="D20" s="240"/>
      <c r="E20" s="240"/>
      <c r="F20" s="240"/>
      <c r="G20" s="240"/>
      <c r="H20" s="240"/>
      <c r="I20" s="240"/>
      <c r="J20" s="240"/>
      <c r="K20" s="240"/>
      <c r="L20" s="240"/>
    </row>
    <row r="21" spans="1:12" ht="28.5" customHeight="1" x14ac:dyDescent="0.25">
      <c r="A21" s="379" t="s">
        <v>220</v>
      </c>
      <c r="B21" s="379" t="s">
        <v>219</v>
      </c>
      <c r="C21" s="385" t="s">
        <v>350</v>
      </c>
      <c r="D21" s="385"/>
      <c r="E21" s="385"/>
      <c r="F21" s="385"/>
      <c r="G21" s="385"/>
      <c r="H21" s="385"/>
      <c r="I21" s="380" t="s">
        <v>218</v>
      </c>
      <c r="J21" s="382" t="s">
        <v>352</v>
      </c>
      <c r="K21" s="379" t="s">
        <v>217</v>
      </c>
      <c r="L21" s="381" t="s">
        <v>351</v>
      </c>
    </row>
    <row r="22" spans="1:12" ht="58.5" customHeight="1" x14ac:dyDescent="0.25">
      <c r="A22" s="379"/>
      <c r="B22" s="379"/>
      <c r="C22" s="386" t="s">
        <v>2</v>
      </c>
      <c r="D22" s="386"/>
      <c r="E22" s="241"/>
      <c r="F22" s="242"/>
      <c r="G22" s="387" t="s">
        <v>1</v>
      </c>
      <c r="H22" s="388"/>
      <c r="I22" s="380"/>
      <c r="J22" s="383"/>
      <c r="K22" s="379"/>
      <c r="L22" s="381"/>
    </row>
    <row r="23" spans="1:12" ht="47.25" x14ac:dyDescent="0.25">
      <c r="A23" s="379"/>
      <c r="B23" s="379"/>
      <c r="C23" s="243" t="s">
        <v>216</v>
      </c>
      <c r="D23" s="243" t="s">
        <v>215</v>
      </c>
      <c r="E23" s="243" t="s">
        <v>216</v>
      </c>
      <c r="F23" s="243" t="s">
        <v>215</v>
      </c>
      <c r="G23" s="243" t="s">
        <v>216</v>
      </c>
      <c r="H23" s="243" t="s">
        <v>215</v>
      </c>
      <c r="I23" s="380"/>
      <c r="J23" s="384"/>
      <c r="K23" s="379"/>
      <c r="L23" s="381"/>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8" t="s">
        <v>479</v>
      </c>
      <c r="D26" s="78"/>
      <c r="E26" s="246"/>
      <c r="F26" s="246"/>
      <c r="G26" s="79">
        <v>45306</v>
      </c>
      <c r="H26" s="79">
        <f>G26+8</f>
        <v>45314</v>
      </c>
      <c r="I26" s="78">
        <v>100</v>
      </c>
      <c r="J26" s="78"/>
      <c r="K26" s="81"/>
      <c r="L26" s="81"/>
    </row>
    <row r="27" spans="1:12" s="248" customFormat="1" ht="39" customHeight="1" x14ac:dyDescent="0.25">
      <c r="A27" s="243" t="s">
        <v>212</v>
      </c>
      <c r="B27" s="247" t="s">
        <v>359</v>
      </c>
      <c r="C27" s="78" t="s">
        <v>479</v>
      </c>
      <c r="D27" s="78"/>
      <c r="E27" s="246"/>
      <c r="F27" s="246"/>
      <c r="G27" s="79" t="s">
        <v>452</v>
      </c>
      <c r="H27" s="79" t="str">
        <f>G27</f>
        <v>не требуется</v>
      </c>
      <c r="I27" s="78"/>
      <c r="J27" s="78"/>
      <c r="K27" s="81"/>
      <c r="L27" s="81"/>
    </row>
    <row r="28" spans="1:12" s="248" customFormat="1" ht="70.5" customHeight="1" x14ac:dyDescent="0.25">
      <c r="A28" s="243" t="s">
        <v>358</v>
      </c>
      <c r="B28" s="247" t="s">
        <v>363</v>
      </c>
      <c r="C28" s="78" t="s">
        <v>479</v>
      </c>
      <c r="D28" s="78"/>
      <c r="E28" s="246"/>
      <c r="F28" s="246"/>
      <c r="G28" s="79" t="s">
        <v>452</v>
      </c>
      <c r="H28" s="79" t="str">
        <f>G28</f>
        <v>не требуется</v>
      </c>
      <c r="I28" s="78"/>
      <c r="J28" s="78"/>
      <c r="K28" s="81"/>
      <c r="L28" s="81"/>
    </row>
    <row r="29" spans="1:12" s="248" customFormat="1" ht="54" customHeight="1" x14ac:dyDescent="0.25">
      <c r="A29" s="243" t="s">
        <v>211</v>
      </c>
      <c r="B29" s="247" t="s">
        <v>362</v>
      </c>
      <c r="C29" s="78" t="s">
        <v>479</v>
      </c>
      <c r="D29" s="78"/>
      <c r="E29" s="246"/>
      <c r="F29" s="246"/>
      <c r="G29" s="79" t="s">
        <v>452</v>
      </c>
      <c r="H29" s="79" t="str">
        <f>G29</f>
        <v>не требуется</v>
      </c>
      <c r="I29" s="78"/>
      <c r="J29" s="78"/>
      <c r="K29" s="81"/>
      <c r="L29" s="81"/>
    </row>
    <row r="30" spans="1:12" s="248" customFormat="1" ht="57" customHeight="1" x14ac:dyDescent="0.25">
      <c r="A30" s="243" t="s">
        <v>210</v>
      </c>
      <c r="B30" s="247" t="s">
        <v>364</v>
      </c>
      <c r="C30" s="78" t="s">
        <v>479</v>
      </c>
      <c r="D30" s="78"/>
      <c r="E30" s="246"/>
      <c r="F30" s="246"/>
      <c r="G30" s="79" t="s">
        <v>452</v>
      </c>
      <c r="H30" s="79" t="s">
        <v>581</v>
      </c>
      <c r="I30" s="78"/>
      <c r="J30" s="78"/>
      <c r="K30" s="81"/>
      <c r="L30" s="81"/>
    </row>
    <row r="31" spans="1:12" s="248" customFormat="1" ht="37.5" customHeight="1" x14ac:dyDescent="0.25">
      <c r="A31" s="243" t="s">
        <v>209</v>
      </c>
      <c r="B31" s="249" t="s">
        <v>360</v>
      </c>
      <c r="C31" s="78" t="s">
        <v>479</v>
      </c>
      <c r="D31" s="82"/>
      <c r="E31" s="246"/>
      <c r="F31" s="246"/>
      <c r="G31" s="82">
        <v>45389</v>
      </c>
      <c r="H31" s="82">
        <f>G31+60</f>
        <v>45449</v>
      </c>
      <c r="I31" s="250"/>
      <c r="J31" s="78"/>
      <c r="K31" s="81"/>
      <c r="L31" s="81"/>
    </row>
    <row r="32" spans="1:12" s="248" customFormat="1" ht="31.5" x14ac:dyDescent="0.25">
      <c r="A32" s="243" t="s">
        <v>207</v>
      </c>
      <c r="B32" s="249" t="s">
        <v>365</v>
      </c>
      <c r="C32" s="78" t="s">
        <v>479</v>
      </c>
      <c r="D32" s="79"/>
      <c r="E32" s="246"/>
      <c r="F32" s="246"/>
      <c r="G32" s="82">
        <f>H31+90</f>
        <v>45539</v>
      </c>
      <c r="H32" s="82">
        <f>G32+10</f>
        <v>45549</v>
      </c>
      <c r="I32" s="78"/>
      <c r="J32" s="78"/>
      <c r="K32" s="81"/>
      <c r="L32" s="81"/>
    </row>
    <row r="33" spans="1:12" s="248" customFormat="1" ht="37.5" customHeight="1" x14ac:dyDescent="0.25">
      <c r="A33" s="243" t="s">
        <v>376</v>
      </c>
      <c r="B33" s="249" t="s">
        <v>302</v>
      </c>
      <c r="C33" s="78" t="s">
        <v>479</v>
      </c>
      <c r="D33" s="82"/>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479</v>
      </c>
      <c r="D34" s="78"/>
      <c r="E34" s="251"/>
      <c r="F34" s="251"/>
      <c r="G34" s="78" t="s">
        <v>452</v>
      </c>
      <c r="H34" s="78" t="str">
        <f>G34</f>
        <v>не требуется</v>
      </c>
      <c r="I34" s="78"/>
      <c r="J34" s="78"/>
      <c r="K34" s="251"/>
      <c r="L34" s="81"/>
    </row>
    <row r="35" spans="1:12" s="248" customFormat="1" ht="49.5" customHeight="1" x14ac:dyDescent="0.25">
      <c r="A35" s="243" t="s">
        <v>378</v>
      </c>
      <c r="B35" s="249" t="s">
        <v>208</v>
      </c>
      <c r="C35" s="78" t="s">
        <v>479</v>
      </c>
      <c r="D35" s="82"/>
      <c r="E35" s="78"/>
      <c r="F35" s="78"/>
      <c r="G35" s="79">
        <f>H37</f>
        <v>45559</v>
      </c>
      <c r="H35" s="82">
        <f>G35+10</f>
        <v>45569</v>
      </c>
      <c r="I35" s="250"/>
      <c r="J35" s="78"/>
      <c r="K35" s="251"/>
      <c r="L35" s="81"/>
    </row>
    <row r="36" spans="1:12" ht="37.5" customHeight="1" x14ac:dyDescent="0.25">
      <c r="A36" s="243" t="s">
        <v>379</v>
      </c>
      <c r="B36" s="249" t="s">
        <v>361</v>
      </c>
      <c r="C36" s="78" t="s">
        <v>479</v>
      </c>
      <c r="D36" s="78"/>
      <c r="E36" s="252"/>
      <c r="F36" s="253"/>
      <c r="G36" s="78" t="s">
        <v>452</v>
      </c>
      <c r="H36" s="78" t="str">
        <f>G36</f>
        <v>не требуется</v>
      </c>
      <c r="I36" s="254"/>
      <c r="J36" s="254"/>
      <c r="K36" s="81"/>
      <c r="L36" s="81"/>
    </row>
    <row r="37" spans="1:12" ht="41.25" customHeight="1" x14ac:dyDescent="0.25">
      <c r="A37" s="243" t="s">
        <v>380</v>
      </c>
      <c r="B37" s="249" t="s">
        <v>206</v>
      </c>
      <c r="C37" s="78" t="s">
        <v>479</v>
      </c>
      <c r="D37" s="82"/>
      <c r="E37" s="252"/>
      <c r="F37" s="253"/>
      <c r="G37" s="82">
        <f>H32</f>
        <v>45549</v>
      </c>
      <c r="H37" s="82">
        <f>G37+10</f>
        <v>45559</v>
      </c>
      <c r="I37" s="250"/>
      <c r="J37" s="254"/>
      <c r="K37" s="81"/>
      <c r="L37" s="81"/>
    </row>
    <row r="38" spans="1:12" x14ac:dyDescent="0.25">
      <c r="A38" s="243">
        <v>2</v>
      </c>
      <c r="B38" s="245" t="s">
        <v>205</v>
      </c>
      <c r="C38" s="78"/>
      <c r="D38" s="81"/>
      <c r="E38" s="81"/>
      <c r="F38" s="81"/>
      <c r="G38" s="80"/>
      <c r="H38" s="81"/>
      <c r="I38" s="255"/>
      <c r="J38" s="255"/>
      <c r="K38" s="81"/>
      <c r="L38" s="81"/>
    </row>
    <row r="39" spans="1:12" ht="71.25" customHeight="1" x14ac:dyDescent="0.25">
      <c r="A39" s="243" t="s">
        <v>204</v>
      </c>
      <c r="B39" s="249" t="s">
        <v>366</v>
      </c>
      <c r="C39" s="78" t="s">
        <v>479</v>
      </c>
      <c r="D39" s="77"/>
      <c r="E39" s="81"/>
      <c r="F39" s="81"/>
      <c r="G39" s="79">
        <v>45717</v>
      </c>
      <c r="H39" s="77">
        <f>G39+65</f>
        <v>45782</v>
      </c>
      <c r="I39" s="255"/>
      <c r="J39" s="255"/>
      <c r="K39" s="81"/>
      <c r="L39" s="81"/>
    </row>
    <row r="40" spans="1:12" ht="33.75" customHeight="1" x14ac:dyDescent="0.25">
      <c r="A40" s="243" t="s">
        <v>203</v>
      </c>
      <c r="B40" s="249" t="s">
        <v>368</v>
      </c>
      <c r="C40" s="78" t="s">
        <v>479</v>
      </c>
      <c r="D40" s="82"/>
      <c r="E40" s="81"/>
      <c r="F40" s="81"/>
      <c r="G40" s="79">
        <f>G39+7</f>
        <v>45724</v>
      </c>
      <c r="H40" s="82">
        <f>G40+90</f>
        <v>45814</v>
      </c>
      <c r="I40" s="255"/>
      <c r="J40" s="255"/>
      <c r="K40" s="81"/>
      <c r="L40" s="81"/>
    </row>
    <row r="41" spans="1:12" ht="63" customHeight="1" x14ac:dyDescent="0.25">
      <c r="A41" s="243">
        <v>3</v>
      </c>
      <c r="B41" s="245" t="s">
        <v>447</v>
      </c>
      <c r="C41" s="78"/>
      <c r="D41" s="81"/>
      <c r="E41" s="81"/>
      <c r="F41" s="81"/>
      <c r="G41" s="80"/>
      <c r="H41" s="81"/>
      <c r="I41" s="255"/>
      <c r="J41" s="255"/>
      <c r="K41" s="81"/>
      <c r="L41" s="81"/>
    </row>
    <row r="42" spans="1:12" ht="58.5" customHeight="1" x14ac:dyDescent="0.25">
      <c r="A42" s="243" t="s">
        <v>202</v>
      </c>
      <c r="B42" s="249" t="s">
        <v>367</v>
      </c>
      <c r="C42" s="78" t="s">
        <v>479</v>
      </c>
      <c r="D42" s="82"/>
      <c r="E42" s="81"/>
      <c r="F42" s="81"/>
      <c r="G42" s="82">
        <f>H39</f>
        <v>45782</v>
      </c>
      <c r="H42" s="82">
        <f>G42+0</f>
        <v>45782</v>
      </c>
      <c r="I42" s="255"/>
      <c r="J42" s="255"/>
      <c r="K42" s="81"/>
      <c r="L42" s="81"/>
    </row>
    <row r="43" spans="1:12" ht="34.5" customHeight="1" x14ac:dyDescent="0.25">
      <c r="A43" s="243" t="s">
        <v>201</v>
      </c>
      <c r="B43" s="249" t="s">
        <v>200</v>
      </c>
      <c r="C43" s="78" t="s">
        <v>479</v>
      </c>
      <c r="D43" s="82"/>
      <c r="E43" s="81"/>
      <c r="F43" s="81"/>
      <c r="G43" s="79">
        <f>H40+20</f>
        <v>45834</v>
      </c>
      <c r="H43" s="82">
        <f>G43+45</f>
        <v>45879</v>
      </c>
      <c r="I43" s="255"/>
      <c r="J43" s="255"/>
      <c r="K43" s="81"/>
      <c r="L43" s="81"/>
    </row>
    <row r="44" spans="1:12" ht="24.75" customHeight="1" x14ac:dyDescent="0.25">
      <c r="A44" s="243" t="s">
        <v>199</v>
      </c>
      <c r="B44" s="249" t="s">
        <v>198</v>
      </c>
      <c r="C44" s="78" t="s">
        <v>479</v>
      </c>
      <c r="D44" s="82"/>
      <c r="E44" s="81"/>
      <c r="F44" s="81"/>
      <c r="G44" s="79">
        <f>H43</f>
        <v>45879</v>
      </c>
      <c r="H44" s="82">
        <f>G44+70</f>
        <v>45949</v>
      </c>
      <c r="I44" s="255"/>
      <c r="J44" s="255"/>
      <c r="K44" s="81"/>
      <c r="L44" s="81"/>
    </row>
    <row r="45" spans="1:12" ht="90.75" customHeight="1" x14ac:dyDescent="0.25">
      <c r="A45" s="243" t="s">
        <v>197</v>
      </c>
      <c r="B45" s="249" t="s">
        <v>372</v>
      </c>
      <c r="C45" s="78" t="s">
        <v>479</v>
      </c>
      <c r="D45" s="78"/>
      <c r="E45" s="81"/>
      <c r="F45" s="81"/>
      <c r="G45" s="78" t="s">
        <v>452</v>
      </c>
      <c r="H45" s="78"/>
      <c r="I45" s="255"/>
      <c r="J45" s="255"/>
      <c r="K45" s="81"/>
      <c r="L45" s="81"/>
    </row>
    <row r="46" spans="1:12" ht="167.25" customHeight="1" x14ac:dyDescent="0.25">
      <c r="A46" s="243" t="s">
        <v>195</v>
      </c>
      <c r="B46" s="249" t="s">
        <v>370</v>
      </c>
      <c r="C46" s="78" t="s">
        <v>479</v>
      </c>
      <c r="D46" s="78"/>
      <c r="E46" s="81"/>
      <c r="F46" s="81"/>
      <c r="G46" s="78" t="s">
        <v>452</v>
      </c>
      <c r="H46" s="78"/>
      <c r="I46" s="255"/>
      <c r="J46" s="255"/>
      <c r="K46" s="81"/>
      <c r="L46" s="81"/>
    </row>
    <row r="47" spans="1:12" ht="30.75" customHeight="1" x14ac:dyDescent="0.25">
      <c r="A47" s="243" t="s">
        <v>381</v>
      </c>
      <c r="B47" s="249" t="s">
        <v>196</v>
      </c>
      <c r="C47" s="78" t="s">
        <v>479</v>
      </c>
      <c r="D47" s="82"/>
      <c r="E47" s="81"/>
      <c r="F47" s="81"/>
      <c r="G47" s="79">
        <f>H44</f>
        <v>45949</v>
      </c>
      <c r="H47" s="82">
        <f>G47+60</f>
        <v>46009</v>
      </c>
      <c r="I47" s="255"/>
      <c r="J47" s="255"/>
      <c r="K47" s="81"/>
      <c r="L47" s="81"/>
    </row>
    <row r="48" spans="1:12" ht="37.5" customHeight="1" x14ac:dyDescent="0.25">
      <c r="A48" s="243">
        <v>4</v>
      </c>
      <c r="B48" s="245" t="s">
        <v>194</v>
      </c>
      <c r="C48" s="78"/>
      <c r="D48" s="81"/>
      <c r="E48" s="81"/>
      <c r="F48" s="81"/>
      <c r="G48" s="80"/>
      <c r="H48" s="81"/>
      <c r="I48" s="255"/>
      <c r="J48" s="255"/>
      <c r="K48" s="81"/>
      <c r="L48" s="81"/>
    </row>
    <row r="49" spans="1:12" ht="35.25" customHeight="1" x14ac:dyDescent="0.25">
      <c r="A49" s="243" t="s">
        <v>193</v>
      </c>
      <c r="B49" s="249" t="s">
        <v>192</v>
      </c>
      <c r="C49" s="78" t="s">
        <v>479</v>
      </c>
      <c r="D49" s="82"/>
      <c r="E49" s="81"/>
      <c r="F49" s="81"/>
      <c r="G49" s="82">
        <f>H47</f>
        <v>46009</v>
      </c>
      <c r="H49" s="82">
        <f>G49+70</f>
        <v>46079</v>
      </c>
      <c r="I49" s="255"/>
      <c r="J49" s="255"/>
      <c r="K49" s="81"/>
      <c r="L49" s="81"/>
    </row>
    <row r="50" spans="1:12" ht="86.25" customHeight="1" x14ac:dyDescent="0.25">
      <c r="A50" s="243" t="s">
        <v>191</v>
      </c>
      <c r="B50" s="249" t="s">
        <v>371</v>
      </c>
      <c r="C50" s="78" t="s">
        <v>479</v>
      </c>
      <c r="D50" s="78"/>
      <c r="E50" s="81"/>
      <c r="F50" s="81"/>
      <c r="G50" s="79">
        <f>H49</f>
        <v>46079</v>
      </c>
      <c r="H50" s="79">
        <f>G50+50</f>
        <v>46129</v>
      </c>
      <c r="I50" s="255"/>
      <c r="J50" s="255"/>
      <c r="K50" s="81"/>
      <c r="L50" s="81"/>
    </row>
    <row r="51" spans="1:12" ht="77.25" customHeight="1" x14ac:dyDescent="0.25">
      <c r="A51" s="243" t="s">
        <v>189</v>
      </c>
      <c r="B51" s="249" t="s">
        <v>373</v>
      </c>
      <c r="C51" s="78" t="s">
        <v>479</v>
      </c>
      <c r="D51" s="82"/>
      <c r="E51" s="81"/>
      <c r="F51" s="81"/>
      <c r="G51" s="82" t="s">
        <v>452</v>
      </c>
      <c r="H51" s="82"/>
      <c r="I51" s="255"/>
      <c r="J51" s="255"/>
      <c r="K51" s="81"/>
      <c r="L51" s="81"/>
    </row>
    <row r="52" spans="1:12" ht="71.25" customHeight="1" x14ac:dyDescent="0.25">
      <c r="A52" s="243" t="s">
        <v>187</v>
      </c>
      <c r="B52" s="249" t="s">
        <v>190</v>
      </c>
      <c r="C52" s="78" t="s">
        <v>479</v>
      </c>
      <c r="D52" s="78"/>
      <c r="E52" s="81"/>
      <c r="F52" s="81"/>
      <c r="G52" s="79">
        <f>H50</f>
        <v>46129</v>
      </c>
      <c r="H52" s="79">
        <f>G52+29</f>
        <v>46158</v>
      </c>
      <c r="I52" s="255"/>
      <c r="J52" s="255"/>
      <c r="K52" s="81"/>
      <c r="L52" s="81"/>
    </row>
    <row r="53" spans="1:12" ht="48" customHeight="1" x14ac:dyDescent="0.25">
      <c r="A53" s="243" t="s">
        <v>375</v>
      </c>
      <c r="B53" s="256" t="s">
        <v>374</v>
      </c>
      <c r="C53" s="78" t="s">
        <v>479</v>
      </c>
      <c r="D53" s="77"/>
      <c r="E53" s="81"/>
      <c r="F53" s="81"/>
      <c r="G53" s="77">
        <f>H52</f>
        <v>46158</v>
      </c>
      <c r="H53" s="77">
        <f>G53+12</f>
        <v>46170</v>
      </c>
      <c r="I53" s="255"/>
      <c r="J53" s="255"/>
      <c r="K53" s="81"/>
      <c r="L53" s="81"/>
    </row>
    <row r="54" spans="1:12" ht="46.5" customHeight="1" x14ac:dyDescent="0.25">
      <c r="A54" s="243" t="s">
        <v>478</v>
      </c>
      <c r="B54" s="249" t="s">
        <v>188</v>
      </c>
      <c r="C54" s="78" t="s">
        <v>479</v>
      </c>
      <c r="D54" s="77"/>
      <c r="E54" s="81"/>
      <c r="F54" s="81"/>
      <c r="G54" s="82" t="s">
        <v>452</v>
      </c>
      <c r="H54" s="77"/>
      <c r="I54" s="255"/>
      <c r="J54" s="25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66" t="s">
        <v>576</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row>
    <row r="5" spans="1:33" ht="18.75" x14ac:dyDescent="0.3">
      <c r="A5" s="34"/>
      <c r="B5" s="34"/>
      <c r="C5" s="34"/>
      <c r="D5" s="34"/>
      <c r="E5" s="34"/>
      <c r="F5" s="34"/>
      <c r="P5" s="34"/>
      <c r="Q5" s="34"/>
      <c r="AC5" s="13"/>
    </row>
    <row r="6" spans="1:33"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392" t="s">
        <v>592</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392" t="s">
        <v>588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row>
    <row r="12" spans="1:33"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392" t="str">
        <f>'6.1. Паспорт сетевой график'!A15:L15</f>
        <v>Реконструкция ПС 110/10 кВ Юрга Южного ТПО (установка ДГР-10 - 2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row>
    <row r="16" spans="1:33" x14ac:dyDescent="0.25">
      <c r="A16" s="393"/>
      <c r="B16" s="393"/>
      <c r="C16" s="393"/>
      <c r="D16" s="393"/>
      <c r="E16" s="393"/>
      <c r="F16" s="393"/>
      <c r="G16" s="393"/>
      <c r="H16" s="312"/>
      <c r="I16" s="312"/>
      <c r="J16" s="312"/>
      <c r="K16" s="31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394" t="s">
        <v>417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395" t="s">
        <v>186</v>
      </c>
      <c r="B20" s="395" t="s">
        <v>185</v>
      </c>
      <c r="C20" s="398" t="s">
        <v>184</v>
      </c>
      <c r="D20" s="398"/>
      <c r="E20" s="399" t="s">
        <v>183</v>
      </c>
      <c r="F20" s="399"/>
      <c r="G20" s="400" t="s">
        <v>597</v>
      </c>
      <c r="H20" s="390" t="s">
        <v>596</v>
      </c>
      <c r="I20" s="391"/>
      <c r="J20" s="391"/>
      <c r="K20" s="391"/>
      <c r="L20" s="390" t="s">
        <v>577</v>
      </c>
      <c r="M20" s="391"/>
      <c r="N20" s="391"/>
      <c r="O20" s="391"/>
      <c r="P20" s="390" t="s">
        <v>582</v>
      </c>
      <c r="Q20" s="391"/>
      <c r="R20" s="391"/>
      <c r="S20" s="391"/>
      <c r="T20" s="390" t="s">
        <v>578</v>
      </c>
      <c r="U20" s="391"/>
      <c r="V20" s="391"/>
      <c r="W20" s="391"/>
      <c r="X20" s="390" t="s">
        <v>579</v>
      </c>
      <c r="Y20" s="391"/>
      <c r="Z20" s="391"/>
      <c r="AA20" s="391"/>
      <c r="AB20" s="390" t="s">
        <v>580</v>
      </c>
      <c r="AC20" s="391"/>
      <c r="AD20" s="391"/>
      <c r="AE20" s="391"/>
      <c r="AF20" s="403" t="s">
        <v>182</v>
      </c>
      <c r="AG20" s="403"/>
    </row>
    <row r="21" spans="1:33" ht="99.75" customHeight="1" x14ac:dyDescent="0.25">
      <c r="A21" s="396"/>
      <c r="B21" s="396"/>
      <c r="C21" s="398"/>
      <c r="D21" s="398"/>
      <c r="E21" s="399"/>
      <c r="F21" s="399"/>
      <c r="G21" s="401"/>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389" t="s">
        <v>2</v>
      </c>
      <c r="AC21" s="389"/>
      <c r="AD21" s="389" t="s">
        <v>180</v>
      </c>
      <c r="AE21" s="389"/>
      <c r="AF21" s="403"/>
      <c r="AG21" s="403"/>
    </row>
    <row r="22" spans="1:33" ht="89.25" customHeight="1" x14ac:dyDescent="0.25">
      <c r="A22" s="397"/>
      <c r="B22" s="397"/>
      <c r="C22" s="300" t="s">
        <v>2</v>
      </c>
      <c r="D22" s="300" t="s">
        <v>180</v>
      </c>
      <c r="E22" s="305" t="s">
        <v>583</v>
      </c>
      <c r="F22" s="305" t="s">
        <v>584</v>
      </c>
      <c r="G22" s="402"/>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399</v>
      </c>
      <c r="AC22" s="95" t="s">
        <v>400</v>
      </c>
      <c r="AD22" s="95" t="s">
        <v>399</v>
      </c>
      <c r="AE22" s="95" t="s">
        <v>400</v>
      </c>
      <c r="AF22" s="303" t="s">
        <v>181</v>
      </c>
      <c r="AG22" s="303" t="s">
        <v>180</v>
      </c>
    </row>
    <row r="23" spans="1:33" ht="19.5" customHeight="1" x14ac:dyDescent="0.25">
      <c r="A23" s="310">
        <v>1</v>
      </c>
      <c r="B23" s="310">
        <v>2</v>
      </c>
      <c r="C23" s="310">
        <v>3</v>
      </c>
      <c r="D23" s="310">
        <v>4</v>
      </c>
      <c r="E23" s="310">
        <v>5</v>
      </c>
      <c r="F23" s="310">
        <v>6</v>
      </c>
      <c r="G23" s="310">
        <v>7</v>
      </c>
      <c r="H23" s="313">
        <v>8</v>
      </c>
      <c r="I23" s="313">
        <v>9</v>
      </c>
      <c r="J23" s="313">
        <v>10</v>
      </c>
      <c r="K23" s="313">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D23" s="310">
        <v>30</v>
      </c>
      <c r="AE23" s="310">
        <v>31</v>
      </c>
      <c r="AF23" s="310">
        <v>32</v>
      </c>
      <c r="AG23" s="310">
        <v>33</v>
      </c>
    </row>
    <row r="24" spans="1:33" ht="47.25" customHeight="1" x14ac:dyDescent="0.25">
      <c r="A24" s="266">
        <v>1</v>
      </c>
      <c r="B24" s="267" t="s">
        <v>179</v>
      </c>
      <c r="C24" s="314" t="s">
        <v>534</v>
      </c>
      <c r="D24" s="314">
        <v>20.036027999999998</v>
      </c>
      <c r="E24" s="314">
        <v>20.036027999999998</v>
      </c>
      <c r="F24" s="314">
        <v>20.036027999999998</v>
      </c>
      <c r="G24" s="314">
        <v>0</v>
      </c>
      <c r="H24" s="314" t="s">
        <v>534</v>
      </c>
      <c r="I24" s="314"/>
      <c r="J24" s="314">
        <v>0</v>
      </c>
      <c r="K24" s="314"/>
      <c r="L24" s="314">
        <v>0</v>
      </c>
      <c r="M24" s="314"/>
      <c r="N24" s="314" t="s">
        <v>534</v>
      </c>
      <c r="O24" s="314"/>
      <c r="P24" s="314">
        <v>1.007892</v>
      </c>
      <c r="Q24" s="314"/>
      <c r="R24" s="314" t="s">
        <v>534</v>
      </c>
      <c r="S24" s="314"/>
      <c r="T24" s="314">
        <v>19.028136</v>
      </c>
      <c r="U24" s="314"/>
      <c r="V24" s="314" t="s">
        <v>534</v>
      </c>
      <c r="W24" s="314"/>
      <c r="X24" s="314">
        <v>0</v>
      </c>
      <c r="Y24" s="314"/>
      <c r="Z24" s="314" t="s">
        <v>534</v>
      </c>
      <c r="AA24" s="314"/>
      <c r="AB24" s="314">
        <v>0</v>
      </c>
      <c r="AC24" s="314"/>
      <c r="AD24" s="314" t="s">
        <v>534</v>
      </c>
      <c r="AE24" s="314"/>
      <c r="AF24" s="314">
        <v>20.036028000000002</v>
      </c>
      <c r="AG24" s="314">
        <v>0</v>
      </c>
    </row>
    <row r="25" spans="1:33" ht="24" customHeight="1" x14ac:dyDescent="0.25">
      <c r="A25" s="268" t="s">
        <v>178</v>
      </c>
      <c r="B25" s="269" t="s">
        <v>177</v>
      </c>
      <c r="C25" s="314"/>
      <c r="D25" s="314"/>
      <c r="E25" s="314"/>
      <c r="F25" s="314"/>
      <c r="G25" s="314">
        <v>0</v>
      </c>
      <c r="H25" s="314" t="s">
        <v>534</v>
      </c>
      <c r="I25" s="314"/>
      <c r="J25" s="314">
        <v>0</v>
      </c>
      <c r="K25" s="314"/>
      <c r="L25" s="314">
        <v>0</v>
      </c>
      <c r="M25" s="314"/>
      <c r="N25" s="314" t="s">
        <v>534</v>
      </c>
      <c r="O25" s="314"/>
      <c r="P25" s="314">
        <v>0</v>
      </c>
      <c r="Q25" s="314"/>
      <c r="R25" s="314" t="s">
        <v>534</v>
      </c>
      <c r="S25" s="314"/>
      <c r="T25" s="314">
        <v>0</v>
      </c>
      <c r="U25" s="314"/>
      <c r="V25" s="314" t="s">
        <v>534</v>
      </c>
      <c r="W25" s="314"/>
      <c r="X25" s="314">
        <v>0</v>
      </c>
      <c r="Y25" s="314"/>
      <c r="Z25" s="314" t="s">
        <v>534</v>
      </c>
      <c r="AA25" s="314"/>
      <c r="AB25" s="314">
        <v>0</v>
      </c>
      <c r="AC25" s="314"/>
      <c r="AD25" s="314" t="s">
        <v>534</v>
      </c>
      <c r="AE25" s="314"/>
      <c r="AF25" s="314">
        <v>0</v>
      </c>
      <c r="AG25" s="314">
        <v>0</v>
      </c>
    </row>
    <row r="26" spans="1:33" x14ac:dyDescent="0.25">
      <c r="A26" s="268" t="s">
        <v>176</v>
      </c>
      <c r="B26" s="269" t="s">
        <v>175</v>
      </c>
      <c r="C26" s="314"/>
      <c r="D26" s="314"/>
      <c r="E26" s="314"/>
      <c r="F26" s="314"/>
      <c r="G26" s="314">
        <v>0</v>
      </c>
      <c r="H26" s="314" t="s">
        <v>534</v>
      </c>
      <c r="I26" s="314"/>
      <c r="J26" s="314">
        <v>0</v>
      </c>
      <c r="K26" s="314"/>
      <c r="L26" s="314">
        <v>0</v>
      </c>
      <c r="M26" s="314"/>
      <c r="N26" s="314" t="s">
        <v>534</v>
      </c>
      <c r="O26" s="314"/>
      <c r="P26" s="314">
        <v>0</v>
      </c>
      <c r="Q26" s="314"/>
      <c r="R26" s="314" t="s">
        <v>534</v>
      </c>
      <c r="S26" s="314"/>
      <c r="T26" s="314">
        <v>0</v>
      </c>
      <c r="U26" s="314"/>
      <c r="V26" s="314" t="s">
        <v>534</v>
      </c>
      <c r="W26" s="314"/>
      <c r="X26" s="314">
        <v>0</v>
      </c>
      <c r="Y26" s="314"/>
      <c r="Z26" s="314" t="s">
        <v>534</v>
      </c>
      <c r="AA26" s="314"/>
      <c r="AB26" s="314">
        <v>0</v>
      </c>
      <c r="AC26" s="314"/>
      <c r="AD26" s="314" t="s">
        <v>534</v>
      </c>
      <c r="AE26" s="314"/>
      <c r="AF26" s="314">
        <v>0</v>
      </c>
      <c r="AG26" s="314">
        <v>0</v>
      </c>
    </row>
    <row r="27" spans="1:33" ht="31.5" x14ac:dyDescent="0.25">
      <c r="A27" s="268" t="s">
        <v>174</v>
      </c>
      <c r="B27" s="269" t="s">
        <v>356</v>
      </c>
      <c r="C27" s="314"/>
      <c r="D27" s="314"/>
      <c r="E27" s="314"/>
      <c r="F27" s="314"/>
      <c r="G27" s="314">
        <v>0</v>
      </c>
      <c r="H27" s="314" t="s">
        <v>534</v>
      </c>
      <c r="I27" s="314"/>
      <c r="J27" s="314">
        <v>0</v>
      </c>
      <c r="K27" s="314"/>
      <c r="L27" s="314">
        <v>0</v>
      </c>
      <c r="M27" s="314"/>
      <c r="N27" s="314" t="s">
        <v>534</v>
      </c>
      <c r="O27" s="314"/>
      <c r="P27" s="314">
        <v>0.83991000000000005</v>
      </c>
      <c r="Q27" s="314"/>
      <c r="R27" s="314" t="s">
        <v>534</v>
      </c>
      <c r="S27" s="314"/>
      <c r="T27" s="314">
        <v>15.856780000000001</v>
      </c>
      <c r="U27" s="314"/>
      <c r="V27" s="314" t="s">
        <v>534</v>
      </c>
      <c r="W27" s="314"/>
      <c r="X27" s="314">
        <v>0</v>
      </c>
      <c r="Y27" s="314"/>
      <c r="Z27" s="314" t="s">
        <v>534</v>
      </c>
      <c r="AA27" s="314"/>
      <c r="AB27" s="314">
        <v>0</v>
      </c>
      <c r="AC27" s="314"/>
      <c r="AD27" s="314" t="s">
        <v>534</v>
      </c>
      <c r="AE27" s="314"/>
      <c r="AF27" s="314">
        <v>16.69669</v>
      </c>
      <c r="AG27" s="314">
        <v>0</v>
      </c>
    </row>
    <row r="28" spans="1:33" x14ac:dyDescent="0.25">
      <c r="A28" s="268" t="s">
        <v>173</v>
      </c>
      <c r="B28" s="269" t="s">
        <v>172</v>
      </c>
      <c r="C28" s="314"/>
      <c r="D28" s="314"/>
      <c r="E28" s="314"/>
      <c r="F28" s="314"/>
      <c r="G28" s="314">
        <v>0</v>
      </c>
      <c r="H28" s="314" t="s">
        <v>534</v>
      </c>
      <c r="I28" s="314"/>
      <c r="J28" s="314">
        <v>0</v>
      </c>
      <c r="K28" s="314"/>
      <c r="L28" s="314">
        <v>0</v>
      </c>
      <c r="M28" s="314"/>
      <c r="N28" s="314" t="s">
        <v>534</v>
      </c>
      <c r="O28" s="314"/>
      <c r="P28" s="314">
        <v>0</v>
      </c>
      <c r="Q28" s="314"/>
      <c r="R28" s="314" t="s">
        <v>534</v>
      </c>
      <c r="S28" s="314"/>
      <c r="T28" s="314">
        <v>0</v>
      </c>
      <c r="U28" s="314"/>
      <c r="V28" s="314" t="s">
        <v>534</v>
      </c>
      <c r="W28" s="314"/>
      <c r="X28" s="314">
        <v>0</v>
      </c>
      <c r="Y28" s="314"/>
      <c r="Z28" s="314" t="s">
        <v>534</v>
      </c>
      <c r="AA28" s="314"/>
      <c r="AB28" s="314">
        <v>0</v>
      </c>
      <c r="AC28" s="314"/>
      <c r="AD28" s="314" t="s">
        <v>534</v>
      </c>
      <c r="AE28" s="314"/>
      <c r="AF28" s="314">
        <v>0</v>
      </c>
      <c r="AG28" s="314">
        <v>0</v>
      </c>
    </row>
    <row r="29" spans="1:33" x14ac:dyDescent="0.25">
      <c r="A29" s="268" t="s">
        <v>171</v>
      </c>
      <c r="B29" s="270" t="s">
        <v>170</v>
      </c>
      <c r="C29" s="314"/>
      <c r="D29" s="314"/>
      <c r="E29" s="314"/>
      <c r="F29" s="314"/>
      <c r="G29" s="314">
        <v>0</v>
      </c>
      <c r="H29" s="314" t="s">
        <v>534</v>
      </c>
      <c r="I29" s="314"/>
      <c r="J29" s="314">
        <v>0</v>
      </c>
      <c r="K29" s="314"/>
      <c r="L29" s="314">
        <v>0</v>
      </c>
      <c r="M29" s="314"/>
      <c r="N29" s="314" t="s">
        <v>534</v>
      </c>
      <c r="O29" s="314"/>
      <c r="P29" s="314">
        <v>0.16798199999999996</v>
      </c>
      <c r="Q29" s="314"/>
      <c r="R29" s="314" t="s">
        <v>534</v>
      </c>
      <c r="S29" s="314"/>
      <c r="T29" s="314">
        <v>3.1713559999999994</v>
      </c>
      <c r="U29" s="314"/>
      <c r="V29" s="314" t="s">
        <v>534</v>
      </c>
      <c r="W29" s="314"/>
      <c r="X29" s="314">
        <v>0</v>
      </c>
      <c r="Y29" s="314"/>
      <c r="Z29" s="314" t="s">
        <v>534</v>
      </c>
      <c r="AA29" s="314"/>
      <c r="AB29" s="314">
        <v>0</v>
      </c>
      <c r="AC29" s="314"/>
      <c r="AD29" s="314" t="s">
        <v>534</v>
      </c>
      <c r="AE29" s="314"/>
      <c r="AF29" s="314">
        <v>3.3393380000000015</v>
      </c>
      <c r="AG29" s="314">
        <v>0</v>
      </c>
    </row>
    <row r="30" spans="1:33" ht="47.25" x14ac:dyDescent="0.25">
      <c r="A30" s="266" t="s">
        <v>63</v>
      </c>
      <c r="B30" s="267" t="s">
        <v>169</v>
      </c>
      <c r="C30" s="314" t="s">
        <v>534</v>
      </c>
      <c r="D30" s="314">
        <v>16.696690000000004</v>
      </c>
      <c r="E30" s="314">
        <v>16.696690000000004</v>
      </c>
      <c r="F30" s="314">
        <v>16.696690000000004</v>
      </c>
      <c r="G30" s="314">
        <v>0</v>
      </c>
      <c r="H30" s="314" t="s">
        <v>534</v>
      </c>
      <c r="I30" s="314"/>
      <c r="J30" s="314">
        <v>0</v>
      </c>
      <c r="K30" s="314"/>
      <c r="L30" s="314">
        <v>0</v>
      </c>
      <c r="M30" s="314"/>
      <c r="N30" s="314" t="s">
        <v>534</v>
      </c>
      <c r="O30" s="314"/>
      <c r="P30" s="314">
        <v>0.83990999999999993</v>
      </c>
      <c r="Q30" s="314"/>
      <c r="R30" s="314" t="s">
        <v>534</v>
      </c>
      <c r="S30" s="314"/>
      <c r="T30" s="314">
        <v>15.856780000000001</v>
      </c>
      <c r="U30" s="314"/>
      <c r="V30" s="314" t="s">
        <v>534</v>
      </c>
      <c r="W30" s="314"/>
      <c r="X30" s="314">
        <v>0</v>
      </c>
      <c r="Y30" s="314"/>
      <c r="Z30" s="314" t="s">
        <v>534</v>
      </c>
      <c r="AA30" s="314"/>
      <c r="AB30" s="314">
        <v>0</v>
      </c>
      <c r="AC30" s="314"/>
      <c r="AD30" s="314" t="s">
        <v>534</v>
      </c>
      <c r="AE30" s="314"/>
      <c r="AF30" s="314">
        <v>16.69669</v>
      </c>
      <c r="AG30" s="314">
        <v>0</v>
      </c>
    </row>
    <row r="31" spans="1:33" x14ac:dyDescent="0.25">
      <c r="A31" s="266" t="s">
        <v>168</v>
      </c>
      <c r="B31" s="269" t="s">
        <v>167</v>
      </c>
      <c r="C31" s="314" t="s">
        <v>534</v>
      </c>
      <c r="D31" s="314">
        <v>0.83990999999999993</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3" ht="31.5" x14ac:dyDescent="0.25">
      <c r="A32" s="266" t="s">
        <v>166</v>
      </c>
      <c r="B32" s="269" t="s">
        <v>165</v>
      </c>
      <c r="C32" s="314" t="s">
        <v>534</v>
      </c>
      <c r="D32" s="314">
        <v>7.03233</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x14ac:dyDescent="0.25">
      <c r="A33" s="266" t="s">
        <v>164</v>
      </c>
      <c r="B33" s="269" t="s">
        <v>163</v>
      </c>
      <c r="C33" s="314" t="s">
        <v>534</v>
      </c>
      <c r="D33" s="314">
        <v>6.7475100000000001</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x14ac:dyDescent="0.25">
      <c r="A34" s="266" t="s">
        <v>162</v>
      </c>
      <c r="B34" s="269" t="s">
        <v>161</v>
      </c>
      <c r="C34" s="314" t="s">
        <v>534</v>
      </c>
      <c r="D34" s="314">
        <v>2.0769399999999996</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ht="31.5" x14ac:dyDescent="0.25">
      <c r="A35" s="266" t="s">
        <v>62</v>
      </c>
      <c r="B35" s="267" t="s">
        <v>160</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x14ac:dyDescent="0.25">
      <c r="A36" s="268" t="s">
        <v>159</v>
      </c>
      <c r="B36" s="269" t="s">
        <v>497</v>
      </c>
      <c r="C36" s="314"/>
      <c r="D36" s="314"/>
      <c r="E36" s="314"/>
      <c r="F36" s="314"/>
      <c r="G36" s="314">
        <v>0</v>
      </c>
      <c r="H36" s="314" t="s">
        <v>534</v>
      </c>
      <c r="I36" s="314"/>
      <c r="J36" s="314">
        <v>0</v>
      </c>
      <c r="K36" s="314"/>
      <c r="L36" s="314">
        <v>0</v>
      </c>
      <c r="M36" s="315" t="s">
        <v>458</v>
      </c>
      <c r="N36" s="314" t="s">
        <v>534</v>
      </c>
      <c r="O36" s="314" t="s">
        <v>534</v>
      </c>
      <c r="P36" s="314">
        <v>0</v>
      </c>
      <c r="Q36" s="315" t="s">
        <v>458</v>
      </c>
      <c r="R36" s="314" t="s">
        <v>534</v>
      </c>
      <c r="S36" s="314" t="s">
        <v>534</v>
      </c>
      <c r="T36" s="314">
        <v>0</v>
      </c>
      <c r="U36" s="315" t="s">
        <v>458</v>
      </c>
      <c r="V36" s="314" t="s">
        <v>534</v>
      </c>
      <c r="W36" s="314" t="s">
        <v>534</v>
      </c>
      <c r="X36" s="314">
        <v>0</v>
      </c>
      <c r="Y36" s="315" t="s">
        <v>458</v>
      </c>
      <c r="Z36" s="314" t="s">
        <v>534</v>
      </c>
      <c r="AA36" s="314" t="s">
        <v>534</v>
      </c>
      <c r="AB36" s="314">
        <v>0</v>
      </c>
      <c r="AC36" s="315" t="s">
        <v>458</v>
      </c>
      <c r="AD36" s="314" t="s">
        <v>534</v>
      </c>
      <c r="AE36" s="314" t="s">
        <v>534</v>
      </c>
      <c r="AF36" s="314">
        <v>0</v>
      </c>
      <c r="AG36" s="314">
        <v>0</v>
      </c>
    </row>
    <row r="37" spans="1:33" ht="31.5" x14ac:dyDescent="0.25">
      <c r="A37" s="268" t="s">
        <v>158</v>
      </c>
      <c r="B37" s="271" t="s">
        <v>495</v>
      </c>
      <c r="C37" s="314"/>
      <c r="D37" s="314"/>
      <c r="E37" s="314"/>
      <c r="F37" s="314"/>
      <c r="G37" s="314">
        <v>0</v>
      </c>
      <c r="H37" s="314" t="s">
        <v>534</v>
      </c>
      <c r="I37" s="314"/>
      <c r="J37" s="314">
        <v>0</v>
      </c>
      <c r="K37" s="314"/>
      <c r="L37" s="314">
        <v>0</v>
      </c>
      <c r="M37" s="315" t="s">
        <v>458</v>
      </c>
      <c r="N37" s="314" t="s">
        <v>534</v>
      </c>
      <c r="O37" s="314" t="s">
        <v>534</v>
      </c>
      <c r="P37" s="314">
        <v>0</v>
      </c>
      <c r="Q37" s="315" t="s">
        <v>458</v>
      </c>
      <c r="R37" s="314" t="s">
        <v>534</v>
      </c>
      <c r="S37" s="314" t="s">
        <v>534</v>
      </c>
      <c r="T37" s="314">
        <v>0</v>
      </c>
      <c r="U37" s="315" t="s">
        <v>458</v>
      </c>
      <c r="V37" s="314" t="s">
        <v>534</v>
      </c>
      <c r="W37" s="314" t="s">
        <v>534</v>
      </c>
      <c r="X37" s="314">
        <v>0</v>
      </c>
      <c r="Y37" s="315" t="s">
        <v>458</v>
      </c>
      <c r="Z37" s="314" t="s">
        <v>534</v>
      </c>
      <c r="AA37" s="314" t="s">
        <v>534</v>
      </c>
      <c r="AB37" s="314">
        <v>0</v>
      </c>
      <c r="AC37" s="315" t="s">
        <v>458</v>
      </c>
      <c r="AD37" s="314" t="s">
        <v>534</v>
      </c>
      <c r="AE37" s="314" t="s">
        <v>534</v>
      </c>
      <c r="AF37" s="314">
        <v>0</v>
      </c>
      <c r="AG37" s="314">
        <v>0</v>
      </c>
    </row>
    <row r="38" spans="1:33" x14ac:dyDescent="0.25">
      <c r="A38" s="268" t="s">
        <v>157</v>
      </c>
      <c r="B38" s="271" t="s">
        <v>148</v>
      </c>
      <c r="C38" s="314"/>
      <c r="D38" s="314"/>
      <c r="E38" s="314"/>
      <c r="F38" s="314"/>
      <c r="G38" s="314">
        <v>0</v>
      </c>
      <c r="H38" s="314" t="s">
        <v>534</v>
      </c>
      <c r="I38" s="314"/>
      <c r="J38" s="314">
        <v>0</v>
      </c>
      <c r="K38" s="314"/>
      <c r="L38" s="314">
        <v>0</v>
      </c>
      <c r="M38" s="315" t="s">
        <v>458</v>
      </c>
      <c r="N38" s="314" t="s">
        <v>534</v>
      </c>
      <c r="O38" s="314" t="s">
        <v>534</v>
      </c>
      <c r="P38" s="314">
        <v>0</v>
      </c>
      <c r="Q38" s="315" t="s">
        <v>458</v>
      </c>
      <c r="R38" s="314" t="s">
        <v>534</v>
      </c>
      <c r="S38" s="314" t="s">
        <v>534</v>
      </c>
      <c r="T38" s="314">
        <v>0</v>
      </c>
      <c r="U38" s="315" t="s">
        <v>458</v>
      </c>
      <c r="V38" s="314" t="s">
        <v>534</v>
      </c>
      <c r="W38" s="314" t="s">
        <v>534</v>
      </c>
      <c r="X38" s="314">
        <v>0</v>
      </c>
      <c r="Y38" s="315" t="s">
        <v>458</v>
      </c>
      <c r="Z38" s="314" t="s">
        <v>534</v>
      </c>
      <c r="AA38" s="314" t="s">
        <v>534</v>
      </c>
      <c r="AB38" s="314">
        <v>0</v>
      </c>
      <c r="AC38" s="315" t="s">
        <v>458</v>
      </c>
      <c r="AD38" s="314" t="s">
        <v>534</v>
      </c>
      <c r="AE38" s="314" t="s">
        <v>534</v>
      </c>
      <c r="AF38" s="314">
        <v>0</v>
      </c>
      <c r="AG38" s="314">
        <v>0</v>
      </c>
    </row>
    <row r="39" spans="1:33" x14ac:dyDescent="0.25">
      <c r="A39" s="268" t="s">
        <v>156</v>
      </c>
      <c r="B39" s="269" t="s">
        <v>594</v>
      </c>
      <c r="C39" s="314"/>
      <c r="D39" s="314"/>
      <c r="E39" s="314"/>
      <c r="F39" s="314"/>
      <c r="G39" s="314">
        <v>0</v>
      </c>
      <c r="H39" s="314" t="s">
        <v>534</v>
      </c>
      <c r="I39" s="314"/>
      <c r="J39" s="314">
        <v>0</v>
      </c>
      <c r="K39" s="314"/>
      <c r="L39" s="314">
        <v>0</v>
      </c>
      <c r="M39" s="315" t="s">
        <v>458</v>
      </c>
      <c r="N39" s="314" t="s">
        <v>534</v>
      </c>
      <c r="O39" s="314" t="s">
        <v>534</v>
      </c>
      <c r="P39" s="314">
        <v>0</v>
      </c>
      <c r="Q39" s="315" t="s">
        <v>458</v>
      </c>
      <c r="R39" s="314" t="s">
        <v>534</v>
      </c>
      <c r="S39" s="314" t="s">
        <v>534</v>
      </c>
      <c r="T39" s="314">
        <v>0</v>
      </c>
      <c r="U39" s="315" t="s">
        <v>458</v>
      </c>
      <c r="V39" s="314" t="s">
        <v>534</v>
      </c>
      <c r="W39" s="314" t="s">
        <v>534</v>
      </c>
      <c r="X39" s="314">
        <v>0</v>
      </c>
      <c r="Y39" s="315" t="s">
        <v>458</v>
      </c>
      <c r="Z39" s="314" t="s">
        <v>534</v>
      </c>
      <c r="AA39" s="314" t="s">
        <v>534</v>
      </c>
      <c r="AB39" s="314">
        <v>0</v>
      </c>
      <c r="AC39" s="315" t="s">
        <v>458</v>
      </c>
      <c r="AD39" s="314" t="s">
        <v>534</v>
      </c>
      <c r="AE39" s="314" t="s">
        <v>534</v>
      </c>
      <c r="AF39" s="314">
        <v>0</v>
      </c>
      <c r="AG39" s="314">
        <v>0</v>
      </c>
    </row>
    <row r="40" spans="1:33" x14ac:dyDescent="0.25">
      <c r="A40" s="268" t="s">
        <v>155</v>
      </c>
      <c r="B40" s="269" t="s">
        <v>498</v>
      </c>
      <c r="C40" s="314"/>
      <c r="D40" s="314"/>
      <c r="E40" s="314"/>
      <c r="F40" s="314"/>
      <c r="G40" s="314">
        <v>0</v>
      </c>
      <c r="H40" s="314" t="s">
        <v>534</v>
      </c>
      <c r="I40" s="314"/>
      <c r="J40" s="314">
        <v>0</v>
      </c>
      <c r="K40" s="314"/>
      <c r="L40" s="314">
        <v>0</v>
      </c>
      <c r="M40" s="315" t="s">
        <v>458</v>
      </c>
      <c r="N40" s="314" t="s">
        <v>534</v>
      </c>
      <c r="O40" s="314" t="s">
        <v>534</v>
      </c>
      <c r="P40" s="314">
        <v>0</v>
      </c>
      <c r="Q40" s="315" t="s">
        <v>458</v>
      </c>
      <c r="R40" s="314" t="s">
        <v>534</v>
      </c>
      <c r="S40" s="314" t="s">
        <v>534</v>
      </c>
      <c r="T40" s="314">
        <v>0</v>
      </c>
      <c r="U40" s="315" t="s">
        <v>458</v>
      </c>
      <c r="V40" s="314" t="s">
        <v>534</v>
      </c>
      <c r="W40" s="314" t="s">
        <v>534</v>
      </c>
      <c r="X40" s="314">
        <v>0</v>
      </c>
      <c r="Y40" s="315" t="s">
        <v>458</v>
      </c>
      <c r="Z40" s="314" t="s">
        <v>534</v>
      </c>
      <c r="AA40" s="314" t="s">
        <v>534</v>
      </c>
      <c r="AB40" s="314">
        <v>0</v>
      </c>
      <c r="AC40" s="315" t="s">
        <v>458</v>
      </c>
      <c r="AD40" s="314" t="s">
        <v>534</v>
      </c>
      <c r="AE40" s="314" t="s">
        <v>534</v>
      </c>
      <c r="AF40" s="314">
        <v>0</v>
      </c>
      <c r="AG40" s="314">
        <v>0</v>
      </c>
    </row>
    <row r="41" spans="1:33" x14ac:dyDescent="0.25">
      <c r="A41" s="268" t="s">
        <v>154</v>
      </c>
      <c r="B41" s="269" t="s">
        <v>499</v>
      </c>
      <c r="C41" s="314"/>
      <c r="D41" s="314"/>
      <c r="E41" s="314"/>
      <c r="F41" s="314"/>
      <c r="G41" s="314">
        <v>0</v>
      </c>
      <c r="H41" s="314" t="s">
        <v>534</v>
      </c>
      <c r="I41" s="314"/>
      <c r="J41" s="314">
        <v>0</v>
      </c>
      <c r="K41" s="314"/>
      <c r="L41" s="314">
        <v>0</v>
      </c>
      <c r="M41" s="315" t="s">
        <v>458</v>
      </c>
      <c r="N41" s="314" t="s">
        <v>534</v>
      </c>
      <c r="O41" s="314" t="s">
        <v>534</v>
      </c>
      <c r="P41" s="314">
        <v>0</v>
      </c>
      <c r="Q41" s="315" t="s">
        <v>458</v>
      </c>
      <c r="R41" s="314" t="s">
        <v>534</v>
      </c>
      <c r="S41" s="314" t="s">
        <v>534</v>
      </c>
      <c r="T41" s="314">
        <v>0</v>
      </c>
      <c r="U41" s="315" t="s">
        <v>458</v>
      </c>
      <c r="V41" s="314" t="s">
        <v>534</v>
      </c>
      <c r="W41" s="314" t="s">
        <v>534</v>
      </c>
      <c r="X41" s="314">
        <v>0</v>
      </c>
      <c r="Y41" s="315" t="s">
        <v>458</v>
      </c>
      <c r="Z41" s="314" t="s">
        <v>534</v>
      </c>
      <c r="AA41" s="314" t="s">
        <v>534</v>
      </c>
      <c r="AB41" s="314">
        <v>0</v>
      </c>
      <c r="AC41" s="315" t="s">
        <v>458</v>
      </c>
      <c r="AD41" s="314" t="s">
        <v>534</v>
      </c>
      <c r="AE41" s="314" t="s">
        <v>534</v>
      </c>
      <c r="AF41" s="314">
        <v>0</v>
      </c>
      <c r="AG41" s="314">
        <v>0</v>
      </c>
    </row>
    <row r="42" spans="1:33" x14ac:dyDescent="0.25">
      <c r="A42" s="268" t="s">
        <v>153</v>
      </c>
      <c r="B42" s="269" t="s">
        <v>500</v>
      </c>
      <c r="C42" s="314"/>
      <c r="D42" s="314"/>
      <c r="E42" s="314"/>
      <c r="F42" s="314"/>
      <c r="G42" s="314">
        <v>0</v>
      </c>
      <c r="H42" s="314" t="s">
        <v>534</v>
      </c>
      <c r="I42" s="314"/>
      <c r="J42" s="314">
        <v>0</v>
      </c>
      <c r="K42" s="314"/>
      <c r="L42" s="314">
        <v>0</v>
      </c>
      <c r="M42" s="315" t="s">
        <v>458</v>
      </c>
      <c r="N42" s="314" t="s">
        <v>534</v>
      </c>
      <c r="O42" s="314" t="s">
        <v>534</v>
      </c>
      <c r="P42" s="314">
        <v>0</v>
      </c>
      <c r="Q42" s="315" t="s">
        <v>458</v>
      </c>
      <c r="R42" s="314" t="s">
        <v>534</v>
      </c>
      <c r="S42" s="314" t="s">
        <v>534</v>
      </c>
      <c r="T42" s="314">
        <v>0</v>
      </c>
      <c r="U42" s="315" t="s">
        <v>458</v>
      </c>
      <c r="V42" s="314" t="s">
        <v>534</v>
      </c>
      <c r="W42" s="314" t="s">
        <v>534</v>
      </c>
      <c r="X42" s="314">
        <v>0</v>
      </c>
      <c r="Y42" s="315" t="s">
        <v>458</v>
      </c>
      <c r="Z42" s="314" t="s">
        <v>534</v>
      </c>
      <c r="AA42" s="314" t="s">
        <v>534</v>
      </c>
      <c r="AB42" s="314">
        <v>0</v>
      </c>
      <c r="AC42" s="315" t="s">
        <v>458</v>
      </c>
      <c r="AD42" s="314" t="s">
        <v>534</v>
      </c>
      <c r="AE42" s="314" t="s">
        <v>534</v>
      </c>
      <c r="AF42" s="314">
        <v>0</v>
      </c>
      <c r="AG42" s="314">
        <v>0</v>
      </c>
    </row>
    <row r="43" spans="1:33" x14ac:dyDescent="0.25">
      <c r="A43" s="268" t="s">
        <v>501</v>
      </c>
      <c r="B43" s="269" t="s">
        <v>502</v>
      </c>
      <c r="C43" s="314"/>
      <c r="D43" s="314"/>
      <c r="E43" s="314"/>
      <c r="F43" s="314"/>
      <c r="G43" s="314">
        <v>0</v>
      </c>
      <c r="H43" s="314" t="s">
        <v>534</v>
      </c>
      <c r="I43" s="314"/>
      <c r="J43" s="314">
        <v>0</v>
      </c>
      <c r="K43" s="314"/>
      <c r="L43" s="314">
        <v>0</v>
      </c>
      <c r="M43" s="315" t="s">
        <v>458</v>
      </c>
      <c r="N43" s="314" t="s">
        <v>534</v>
      </c>
      <c r="O43" s="314" t="s">
        <v>534</v>
      </c>
      <c r="P43" s="314">
        <v>0</v>
      </c>
      <c r="Q43" s="315" t="s">
        <v>458</v>
      </c>
      <c r="R43" s="314" t="s">
        <v>534</v>
      </c>
      <c r="S43" s="314" t="s">
        <v>534</v>
      </c>
      <c r="T43" s="314">
        <v>0</v>
      </c>
      <c r="U43" s="315" t="s">
        <v>458</v>
      </c>
      <c r="V43" s="314" t="s">
        <v>534</v>
      </c>
      <c r="W43" s="314" t="s">
        <v>534</v>
      </c>
      <c r="X43" s="314">
        <v>0</v>
      </c>
      <c r="Y43" s="315" t="s">
        <v>458</v>
      </c>
      <c r="Z43" s="314" t="s">
        <v>534</v>
      </c>
      <c r="AA43" s="314" t="s">
        <v>534</v>
      </c>
      <c r="AB43" s="314">
        <v>0</v>
      </c>
      <c r="AC43" s="315" t="s">
        <v>458</v>
      </c>
      <c r="AD43" s="314" t="s">
        <v>534</v>
      </c>
      <c r="AE43" s="314" t="s">
        <v>534</v>
      </c>
      <c r="AF43" s="314">
        <v>0</v>
      </c>
      <c r="AG43" s="314">
        <v>0</v>
      </c>
    </row>
    <row r="44" spans="1:33" x14ac:dyDescent="0.25">
      <c r="A44" s="268" t="s">
        <v>503</v>
      </c>
      <c r="B44" s="269" t="s">
        <v>504</v>
      </c>
      <c r="C44" s="314"/>
      <c r="D44" s="314"/>
      <c r="E44" s="314"/>
      <c r="F44" s="314"/>
      <c r="G44" s="314">
        <v>0</v>
      </c>
      <c r="H44" s="314" t="s">
        <v>534</v>
      </c>
      <c r="I44" s="314"/>
      <c r="J44" s="314">
        <v>0</v>
      </c>
      <c r="K44" s="314"/>
      <c r="L44" s="314">
        <v>0</v>
      </c>
      <c r="M44" s="315" t="s">
        <v>458</v>
      </c>
      <c r="N44" s="314" t="s">
        <v>534</v>
      </c>
      <c r="O44" s="314" t="s">
        <v>534</v>
      </c>
      <c r="P44" s="314">
        <v>0</v>
      </c>
      <c r="Q44" s="315" t="s">
        <v>458</v>
      </c>
      <c r="R44" s="314" t="s">
        <v>534</v>
      </c>
      <c r="S44" s="314" t="s">
        <v>534</v>
      </c>
      <c r="T44" s="314">
        <v>0</v>
      </c>
      <c r="U44" s="315" t="s">
        <v>458</v>
      </c>
      <c r="V44" s="314" t="s">
        <v>534</v>
      </c>
      <c r="W44" s="314" t="s">
        <v>534</v>
      </c>
      <c r="X44" s="314">
        <v>0</v>
      </c>
      <c r="Y44" s="315" t="s">
        <v>458</v>
      </c>
      <c r="Z44" s="314" t="s">
        <v>534</v>
      </c>
      <c r="AA44" s="314" t="s">
        <v>534</v>
      </c>
      <c r="AB44" s="314">
        <v>0</v>
      </c>
      <c r="AC44" s="315" t="s">
        <v>458</v>
      </c>
      <c r="AD44" s="314" t="s">
        <v>534</v>
      </c>
      <c r="AE44" s="314" t="s">
        <v>534</v>
      </c>
      <c r="AF44" s="314">
        <v>0</v>
      </c>
      <c r="AG44" s="314">
        <v>0</v>
      </c>
    </row>
    <row r="45" spans="1:33" x14ac:dyDescent="0.25">
      <c r="A45" s="268" t="s">
        <v>505</v>
      </c>
      <c r="B45" s="269" t="s">
        <v>506</v>
      </c>
      <c r="C45" s="314"/>
      <c r="D45" s="314"/>
      <c r="E45" s="314"/>
      <c r="F45" s="314"/>
      <c r="G45" s="314">
        <v>0</v>
      </c>
      <c r="H45" s="314" t="s">
        <v>534</v>
      </c>
      <c r="I45" s="314"/>
      <c r="J45" s="314">
        <v>0</v>
      </c>
      <c r="K45" s="314"/>
      <c r="L45" s="314">
        <v>0</v>
      </c>
      <c r="M45" s="315" t="s">
        <v>458</v>
      </c>
      <c r="N45" s="314" t="s">
        <v>534</v>
      </c>
      <c r="O45" s="314" t="s">
        <v>534</v>
      </c>
      <c r="P45" s="314">
        <v>0</v>
      </c>
      <c r="Q45" s="315" t="s">
        <v>458</v>
      </c>
      <c r="R45" s="314" t="s">
        <v>534</v>
      </c>
      <c r="S45" s="314" t="s">
        <v>534</v>
      </c>
      <c r="T45" s="314">
        <v>0</v>
      </c>
      <c r="U45" s="315" t="s">
        <v>458</v>
      </c>
      <c r="V45" s="314" t="s">
        <v>534</v>
      </c>
      <c r="W45" s="314" t="s">
        <v>534</v>
      </c>
      <c r="X45" s="314">
        <v>0</v>
      </c>
      <c r="Y45" s="315" t="s">
        <v>458</v>
      </c>
      <c r="Z45" s="314" t="s">
        <v>534</v>
      </c>
      <c r="AA45" s="314" t="s">
        <v>534</v>
      </c>
      <c r="AB45" s="314">
        <v>0</v>
      </c>
      <c r="AC45" s="315" t="s">
        <v>458</v>
      </c>
      <c r="AD45" s="314" t="s">
        <v>534</v>
      </c>
      <c r="AE45" s="314" t="s">
        <v>534</v>
      </c>
      <c r="AF45" s="314">
        <v>0</v>
      </c>
      <c r="AG45" s="314">
        <v>0</v>
      </c>
    </row>
    <row r="46" spans="1:33" x14ac:dyDescent="0.25">
      <c r="A46" s="268" t="s">
        <v>507</v>
      </c>
      <c r="B46" s="269" t="s">
        <v>508</v>
      </c>
      <c r="C46" s="314"/>
      <c r="D46" s="314"/>
      <c r="E46" s="314"/>
      <c r="F46" s="314"/>
      <c r="G46" s="314">
        <v>0</v>
      </c>
      <c r="H46" s="314" t="s">
        <v>534</v>
      </c>
      <c r="I46" s="314"/>
      <c r="J46" s="314">
        <v>0</v>
      </c>
      <c r="K46" s="314"/>
      <c r="L46" s="314">
        <v>0</v>
      </c>
      <c r="M46" s="315" t="s">
        <v>458</v>
      </c>
      <c r="N46" s="314" t="s">
        <v>534</v>
      </c>
      <c r="O46" s="314" t="s">
        <v>534</v>
      </c>
      <c r="P46" s="314">
        <v>0</v>
      </c>
      <c r="Q46" s="315" t="s">
        <v>458</v>
      </c>
      <c r="R46" s="314" t="s">
        <v>534</v>
      </c>
      <c r="S46" s="314" t="s">
        <v>534</v>
      </c>
      <c r="T46" s="314">
        <v>0</v>
      </c>
      <c r="U46" s="315" t="s">
        <v>458</v>
      </c>
      <c r="V46" s="314" t="s">
        <v>534</v>
      </c>
      <c r="W46" s="314" t="s">
        <v>534</v>
      </c>
      <c r="X46" s="314">
        <v>0</v>
      </c>
      <c r="Y46" s="315" t="s">
        <v>458</v>
      </c>
      <c r="Z46" s="314" t="s">
        <v>534</v>
      </c>
      <c r="AA46" s="314" t="s">
        <v>534</v>
      </c>
      <c r="AB46" s="314">
        <v>0</v>
      </c>
      <c r="AC46" s="315" t="s">
        <v>458</v>
      </c>
      <c r="AD46" s="314" t="s">
        <v>534</v>
      </c>
      <c r="AE46" s="314" t="s">
        <v>534</v>
      </c>
      <c r="AF46" s="314">
        <v>0</v>
      </c>
      <c r="AG46" s="314">
        <v>0</v>
      </c>
    </row>
    <row r="47" spans="1:33" x14ac:dyDescent="0.25">
      <c r="A47" s="266" t="s">
        <v>61</v>
      </c>
      <c r="B47" s="267" t="s">
        <v>152</v>
      </c>
      <c r="C47" s="314"/>
      <c r="D47" s="314"/>
      <c r="E47" s="314"/>
      <c r="F47" s="314"/>
      <c r="G47" s="314"/>
      <c r="H47" s="314"/>
      <c r="I47" s="314"/>
      <c r="J47" s="314"/>
      <c r="K47" s="314"/>
      <c r="L47" s="314"/>
      <c r="M47" s="314"/>
      <c r="N47" s="314"/>
      <c r="O47" s="314"/>
      <c r="P47" s="314"/>
      <c r="Q47" s="314"/>
      <c r="R47" s="314"/>
      <c r="S47" s="314"/>
      <c r="T47" s="314"/>
      <c r="U47" s="314"/>
      <c r="V47" s="314"/>
      <c r="W47" s="315"/>
      <c r="X47" s="314"/>
      <c r="Y47" s="314"/>
      <c r="Z47" s="314"/>
      <c r="AA47" s="314"/>
      <c r="AB47" s="314"/>
      <c r="AC47" s="314"/>
      <c r="AD47" s="314"/>
      <c r="AE47" s="314"/>
      <c r="AF47" s="314"/>
      <c r="AG47" s="314"/>
    </row>
    <row r="48" spans="1:33" x14ac:dyDescent="0.25">
      <c r="A48" s="268" t="s">
        <v>151</v>
      </c>
      <c r="B48" s="269" t="s">
        <v>497</v>
      </c>
      <c r="C48" s="314"/>
      <c r="D48" s="314"/>
      <c r="E48" s="314"/>
      <c r="F48" s="314"/>
      <c r="G48" s="314">
        <v>0</v>
      </c>
      <c r="H48" s="314" t="s">
        <v>534</v>
      </c>
      <c r="I48" s="314"/>
      <c r="J48" s="314">
        <v>0</v>
      </c>
      <c r="K48" s="314"/>
      <c r="L48" s="314">
        <v>0</v>
      </c>
      <c r="M48" s="314"/>
      <c r="N48" s="314" t="s">
        <v>534</v>
      </c>
      <c r="O48" s="314"/>
      <c r="P48" s="314">
        <v>0</v>
      </c>
      <c r="Q48" s="314"/>
      <c r="R48" s="314" t="s">
        <v>534</v>
      </c>
      <c r="S48" s="314"/>
      <c r="T48" s="314">
        <v>0</v>
      </c>
      <c r="U48" s="314"/>
      <c r="V48" s="314" t="s">
        <v>534</v>
      </c>
      <c r="W48" s="314"/>
      <c r="X48" s="314">
        <v>0</v>
      </c>
      <c r="Y48" s="314"/>
      <c r="Z48" s="314" t="s">
        <v>534</v>
      </c>
      <c r="AA48" s="314"/>
      <c r="AB48" s="314">
        <v>0</v>
      </c>
      <c r="AC48" s="314"/>
      <c r="AD48" s="314" t="s">
        <v>534</v>
      </c>
      <c r="AE48" s="314"/>
      <c r="AF48" s="314">
        <v>0</v>
      </c>
      <c r="AG48" s="314">
        <v>0</v>
      </c>
    </row>
    <row r="49" spans="1:33" ht="31.5" x14ac:dyDescent="0.25">
      <c r="A49" s="268" t="s">
        <v>150</v>
      </c>
      <c r="B49" s="271" t="s">
        <v>495</v>
      </c>
      <c r="C49" s="314"/>
      <c r="D49" s="314"/>
      <c r="E49" s="314"/>
      <c r="F49" s="314"/>
      <c r="G49" s="314">
        <v>0</v>
      </c>
      <c r="H49" s="314" t="s">
        <v>534</v>
      </c>
      <c r="I49" s="314"/>
      <c r="J49" s="314">
        <v>0</v>
      </c>
      <c r="K49" s="314"/>
      <c r="L49" s="314">
        <v>0</v>
      </c>
      <c r="M49" s="314"/>
      <c r="N49" s="314" t="s">
        <v>534</v>
      </c>
      <c r="O49" s="314"/>
      <c r="P49" s="314">
        <v>0</v>
      </c>
      <c r="Q49" s="314"/>
      <c r="R49" s="314" t="s">
        <v>534</v>
      </c>
      <c r="S49" s="314"/>
      <c r="T49" s="314">
        <v>0</v>
      </c>
      <c r="U49" s="314"/>
      <c r="V49" s="314" t="s">
        <v>534</v>
      </c>
      <c r="W49" s="314"/>
      <c r="X49" s="314">
        <v>0</v>
      </c>
      <c r="Y49" s="314"/>
      <c r="Z49" s="314" t="s">
        <v>534</v>
      </c>
      <c r="AA49" s="314"/>
      <c r="AB49" s="314">
        <v>0</v>
      </c>
      <c r="AC49" s="314"/>
      <c r="AD49" s="314" t="s">
        <v>534</v>
      </c>
      <c r="AE49" s="314"/>
      <c r="AF49" s="314">
        <v>0</v>
      </c>
      <c r="AG49" s="314">
        <v>0</v>
      </c>
    </row>
    <row r="50" spans="1:33" x14ac:dyDescent="0.25">
      <c r="A50" s="268" t="s">
        <v>149</v>
      </c>
      <c r="B50" s="271" t="s">
        <v>148</v>
      </c>
      <c r="C50" s="314"/>
      <c r="D50" s="314"/>
      <c r="E50" s="314"/>
      <c r="F50" s="314"/>
      <c r="G50" s="314">
        <v>0</v>
      </c>
      <c r="H50" s="314" t="s">
        <v>534</v>
      </c>
      <c r="I50" s="314"/>
      <c r="J50" s="314">
        <v>0</v>
      </c>
      <c r="K50" s="314"/>
      <c r="L50" s="314">
        <v>0</v>
      </c>
      <c r="M50" s="314"/>
      <c r="N50" s="314" t="s">
        <v>534</v>
      </c>
      <c r="O50" s="314"/>
      <c r="P50" s="314">
        <v>0</v>
      </c>
      <c r="Q50" s="314"/>
      <c r="R50" s="314" t="s">
        <v>534</v>
      </c>
      <c r="S50" s="314"/>
      <c r="T50" s="314">
        <v>0</v>
      </c>
      <c r="U50" s="314"/>
      <c r="V50" s="314" t="s">
        <v>534</v>
      </c>
      <c r="W50" s="314"/>
      <c r="X50" s="314">
        <v>0</v>
      </c>
      <c r="Y50" s="314"/>
      <c r="Z50" s="314" t="s">
        <v>534</v>
      </c>
      <c r="AA50" s="314"/>
      <c r="AB50" s="314">
        <v>0</v>
      </c>
      <c r="AC50" s="314"/>
      <c r="AD50" s="314" t="s">
        <v>534</v>
      </c>
      <c r="AE50" s="314"/>
      <c r="AF50" s="314">
        <v>0</v>
      </c>
      <c r="AG50" s="314">
        <v>0</v>
      </c>
    </row>
    <row r="51" spans="1:33" ht="35.25" customHeight="1" x14ac:dyDescent="0.25">
      <c r="A51" s="268" t="s">
        <v>147</v>
      </c>
      <c r="B51" s="269" t="s">
        <v>146</v>
      </c>
      <c r="C51" s="314"/>
      <c r="D51" s="314"/>
      <c r="E51" s="314"/>
      <c r="F51" s="314"/>
      <c r="G51" s="314">
        <v>0</v>
      </c>
      <c r="H51" s="314" t="s">
        <v>534</v>
      </c>
      <c r="I51" s="314"/>
      <c r="J51" s="314">
        <v>0</v>
      </c>
      <c r="K51" s="314"/>
      <c r="L51" s="314">
        <v>0</v>
      </c>
      <c r="M51" s="314"/>
      <c r="N51" s="314" t="s">
        <v>534</v>
      </c>
      <c r="O51" s="314"/>
      <c r="P51" s="314">
        <v>0</v>
      </c>
      <c r="Q51" s="314"/>
      <c r="R51" s="314" t="s">
        <v>534</v>
      </c>
      <c r="S51" s="314"/>
      <c r="T51" s="314">
        <v>0</v>
      </c>
      <c r="U51" s="314"/>
      <c r="V51" s="314" t="s">
        <v>534</v>
      </c>
      <c r="W51" s="314"/>
      <c r="X51" s="314">
        <v>0</v>
      </c>
      <c r="Y51" s="314"/>
      <c r="Z51" s="314" t="s">
        <v>534</v>
      </c>
      <c r="AA51" s="314"/>
      <c r="AB51" s="314">
        <v>0</v>
      </c>
      <c r="AC51" s="314"/>
      <c r="AD51" s="314" t="s">
        <v>534</v>
      </c>
      <c r="AE51" s="314"/>
      <c r="AF51" s="314">
        <v>0</v>
      </c>
      <c r="AG51" s="314">
        <v>0</v>
      </c>
    </row>
    <row r="52" spans="1:33" ht="31.5" x14ac:dyDescent="0.25">
      <c r="A52" s="268" t="s">
        <v>145</v>
      </c>
      <c r="B52" s="269" t="s">
        <v>144</v>
      </c>
      <c r="C52" s="314"/>
      <c r="D52" s="314"/>
      <c r="E52" s="314"/>
      <c r="F52" s="314"/>
      <c r="G52" s="314">
        <v>0</v>
      </c>
      <c r="H52" s="314" t="s">
        <v>534</v>
      </c>
      <c r="I52" s="314"/>
      <c r="J52" s="314">
        <v>0</v>
      </c>
      <c r="K52" s="314"/>
      <c r="L52" s="314">
        <v>0</v>
      </c>
      <c r="M52" s="314"/>
      <c r="N52" s="314" t="s">
        <v>534</v>
      </c>
      <c r="O52" s="314"/>
      <c r="P52" s="314">
        <v>0</v>
      </c>
      <c r="Q52" s="314"/>
      <c r="R52" s="314" t="s">
        <v>534</v>
      </c>
      <c r="S52" s="314"/>
      <c r="T52" s="314">
        <v>0</v>
      </c>
      <c r="U52" s="314"/>
      <c r="V52" s="314" t="s">
        <v>534</v>
      </c>
      <c r="W52" s="314"/>
      <c r="X52" s="314">
        <v>0</v>
      </c>
      <c r="Y52" s="314"/>
      <c r="Z52" s="314" t="s">
        <v>534</v>
      </c>
      <c r="AA52" s="314"/>
      <c r="AB52" s="314">
        <v>0</v>
      </c>
      <c r="AC52" s="314"/>
      <c r="AD52" s="314" t="s">
        <v>534</v>
      </c>
      <c r="AE52" s="314"/>
      <c r="AF52" s="314">
        <v>0</v>
      </c>
      <c r="AG52" s="314">
        <v>0</v>
      </c>
    </row>
    <row r="53" spans="1:33" x14ac:dyDescent="0.25">
      <c r="A53" s="268" t="s">
        <v>143</v>
      </c>
      <c r="B53" s="269" t="s">
        <v>142</v>
      </c>
      <c r="C53" s="314"/>
      <c r="D53" s="314"/>
      <c r="E53" s="314"/>
      <c r="F53" s="314"/>
      <c r="G53" s="314">
        <v>0</v>
      </c>
      <c r="H53" s="314" t="s">
        <v>534</v>
      </c>
      <c r="I53" s="314"/>
      <c r="J53" s="314">
        <v>0</v>
      </c>
      <c r="K53" s="314"/>
      <c r="L53" s="314">
        <v>0</v>
      </c>
      <c r="M53" s="314"/>
      <c r="N53" s="314" t="s">
        <v>534</v>
      </c>
      <c r="O53" s="314"/>
      <c r="P53" s="314">
        <v>0</v>
      </c>
      <c r="Q53" s="314"/>
      <c r="R53" s="314" t="s">
        <v>534</v>
      </c>
      <c r="S53" s="314"/>
      <c r="T53" s="314">
        <v>0</v>
      </c>
      <c r="U53" s="314"/>
      <c r="V53" s="314" t="s">
        <v>534</v>
      </c>
      <c r="W53" s="314"/>
      <c r="X53" s="314">
        <v>0</v>
      </c>
      <c r="Y53" s="314"/>
      <c r="Z53" s="314" t="s">
        <v>534</v>
      </c>
      <c r="AA53" s="314"/>
      <c r="AB53" s="314">
        <v>0</v>
      </c>
      <c r="AC53" s="314"/>
      <c r="AD53" s="314" t="s">
        <v>534</v>
      </c>
      <c r="AE53" s="314"/>
      <c r="AF53" s="314">
        <v>0</v>
      </c>
      <c r="AG53" s="314">
        <v>0</v>
      </c>
    </row>
    <row r="54" spans="1:33" x14ac:dyDescent="0.25">
      <c r="A54" s="268" t="s">
        <v>141</v>
      </c>
      <c r="B54" s="269" t="s">
        <v>498</v>
      </c>
      <c r="C54" s="314"/>
      <c r="D54" s="314"/>
      <c r="E54" s="314"/>
      <c r="F54" s="314"/>
      <c r="G54" s="314">
        <v>0</v>
      </c>
      <c r="H54" s="314" t="s">
        <v>534</v>
      </c>
      <c r="I54" s="314"/>
      <c r="J54" s="314">
        <v>0</v>
      </c>
      <c r="K54" s="314"/>
      <c r="L54" s="314">
        <v>0</v>
      </c>
      <c r="M54" s="314"/>
      <c r="N54" s="314" t="s">
        <v>534</v>
      </c>
      <c r="O54" s="314"/>
      <c r="P54" s="314">
        <v>0</v>
      </c>
      <c r="Q54" s="314"/>
      <c r="R54" s="314" t="s">
        <v>534</v>
      </c>
      <c r="S54" s="314"/>
      <c r="T54" s="314">
        <v>0</v>
      </c>
      <c r="U54" s="314"/>
      <c r="V54" s="314" t="s">
        <v>534</v>
      </c>
      <c r="W54" s="314"/>
      <c r="X54" s="314">
        <v>0</v>
      </c>
      <c r="Y54" s="314"/>
      <c r="Z54" s="314" t="s">
        <v>534</v>
      </c>
      <c r="AA54" s="314"/>
      <c r="AB54" s="314">
        <v>0</v>
      </c>
      <c r="AC54" s="314"/>
      <c r="AD54" s="314" t="s">
        <v>534</v>
      </c>
      <c r="AE54" s="314"/>
      <c r="AF54" s="314">
        <v>0</v>
      </c>
      <c r="AG54" s="314">
        <v>0</v>
      </c>
    </row>
    <row r="55" spans="1:33" x14ac:dyDescent="0.25">
      <c r="A55" s="268" t="s">
        <v>509</v>
      </c>
      <c r="B55" s="269" t="s">
        <v>499</v>
      </c>
      <c r="C55" s="314"/>
      <c r="D55" s="314"/>
      <c r="E55" s="314"/>
      <c r="F55" s="314"/>
      <c r="G55" s="314">
        <v>0</v>
      </c>
      <c r="H55" s="314" t="s">
        <v>534</v>
      </c>
      <c r="I55" s="314"/>
      <c r="J55" s="314">
        <v>0</v>
      </c>
      <c r="K55" s="314"/>
      <c r="L55" s="314">
        <v>0</v>
      </c>
      <c r="M55" s="314"/>
      <c r="N55" s="314" t="s">
        <v>534</v>
      </c>
      <c r="O55" s="314"/>
      <c r="P55" s="314">
        <v>0</v>
      </c>
      <c r="Q55" s="314"/>
      <c r="R55" s="314" t="s">
        <v>534</v>
      </c>
      <c r="S55" s="314"/>
      <c r="T55" s="314">
        <v>0</v>
      </c>
      <c r="U55" s="314"/>
      <c r="V55" s="314" t="s">
        <v>534</v>
      </c>
      <c r="W55" s="314"/>
      <c r="X55" s="314">
        <v>0</v>
      </c>
      <c r="Y55" s="314"/>
      <c r="Z55" s="314" t="s">
        <v>534</v>
      </c>
      <c r="AA55" s="314"/>
      <c r="AB55" s="314">
        <v>0</v>
      </c>
      <c r="AC55" s="314"/>
      <c r="AD55" s="314" t="s">
        <v>534</v>
      </c>
      <c r="AE55" s="314"/>
      <c r="AF55" s="314">
        <v>0</v>
      </c>
      <c r="AG55" s="314">
        <v>0</v>
      </c>
    </row>
    <row r="56" spans="1:33" x14ac:dyDescent="0.25">
      <c r="A56" s="268" t="s">
        <v>510</v>
      </c>
      <c r="B56" s="269" t="s">
        <v>500</v>
      </c>
      <c r="C56" s="314"/>
      <c r="D56" s="314"/>
      <c r="E56" s="314"/>
      <c r="F56" s="314"/>
      <c r="G56" s="314">
        <v>0</v>
      </c>
      <c r="H56" s="314" t="s">
        <v>534</v>
      </c>
      <c r="I56" s="314"/>
      <c r="J56" s="314">
        <v>0</v>
      </c>
      <c r="K56" s="314"/>
      <c r="L56" s="314">
        <v>0</v>
      </c>
      <c r="M56" s="314"/>
      <c r="N56" s="314" t="s">
        <v>534</v>
      </c>
      <c r="O56" s="314"/>
      <c r="P56" s="314">
        <v>0</v>
      </c>
      <c r="Q56" s="314"/>
      <c r="R56" s="314" t="s">
        <v>534</v>
      </c>
      <c r="S56" s="314"/>
      <c r="T56" s="314">
        <v>0</v>
      </c>
      <c r="U56" s="314"/>
      <c r="V56" s="314" t="s">
        <v>534</v>
      </c>
      <c r="W56" s="314"/>
      <c r="X56" s="314">
        <v>0</v>
      </c>
      <c r="Y56" s="314"/>
      <c r="Z56" s="314" t="s">
        <v>534</v>
      </c>
      <c r="AA56" s="314"/>
      <c r="AB56" s="314">
        <v>0</v>
      </c>
      <c r="AC56" s="314"/>
      <c r="AD56" s="314" t="s">
        <v>534</v>
      </c>
      <c r="AE56" s="314"/>
      <c r="AF56" s="314">
        <v>0</v>
      </c>
      <c r="AG56" s="314">
        <v>0</v>
      </c>
    </row>
    <row r="57" spans="1:33" x14ac:dyDescent="0.25">
      <c r="A57" s="268" t="s">
        <v>511</v>
      </c>
      <c r="B57" s="269" t="s">
        <v>502</v>
      </c>
      <c r="C57" s="314"/>
      <c r="D57" s="314"/>
      <c r="E57" s="314"/>
      <c r="F57" s="314"/>
      <c r="G57" s="314">
        <v>0</v>
      </c>
      <c r="H57" s="314" t="s">
        <v>534</v>
      </c>
      <c r="I57" s="314"/>
      <c r="J57" s="314">
        <v>0</v>
      </c>
      <c r="K57" s="314"/>
      <c r="L57" s="314">
        <v>0</v>
      </c>
      <c r="M57" s="314"/>
      <c r="N57" s="314" t="s">
        <v>534</v>
      </c>
      <c r="O57" s="314"/>
      <c r="P57" s="314">
        <v>0</v>
      </c>
      <c r="Q57" s="314"/>
      <c r="R57" s="314" t="s">
        <v>534</v>
      </c>
      <c r="S57" s="314"/>
      <c r="T57" s="314">
        <v>0</v>
      </c>
      <c r="U57" s="314"/>
      <c r="V57" s="314" t="s">
        <v>534</v>
      </c>
      <c r="W57" s="314"/>
      <c r="X57" s="314">
        <v>0</v>
      </c>
      <c r="Y57" s="314"/>
      <c r="Z57" s="314" t="s">
        <v>534</v>
      </c>
      <c r="AA57" s="314"/>
      <c r="AB57" s="314">
        <v>0</v>
      </c>
      <c r="AC57" s="314"/>
      <c r="AD57" s="314" t="s">
        <v>534</v>
      </c>
      <c r="AE57" s="314"/>
      <c r="AF57" s="314">
        <v>0</v>
      </c>
      <c r="AG57" s="314">
        <v>0</v>
      </c>
    </row>
    <row r="58" spans="1:33" ht="36.75" customHeight="1" x14ac:dyDescent="0.25">
      <c r="A58" s="268" t="s">
        <v>512</v>
      </c>
      <c r="B58" s="269" t="s">
        <v>504</v>
      </c>
      <c r="C58" s="314"/>
      <c r="D58" s="314"/>
      <c r="E58" s="314"/>
      <c r="F58" s="314"/>
      <c r="G58" s="314">
        <v>0</v>
      </c>
      <c r="H58" s="314" t="s">
        <v>534</v>
      </c>
      <c r="I58" s="314"/>
      <c r="J58" s="314">
        <v>0</v>
      </c>
      <c r="K58" s="314"/>
      <c r="L58" s="314">
        <v>0</v>
      </c>
      <c r="M58" s="314"/>
      <c r="N58" s="314" t="s">
        <v>534</v>
      </c>
      <c r="O58" s="314"/>
      <c r="P58" s="314">
        <v>0</v>
      </c>
      <c r="Q58" s="314"/>
      <c r="R58" s="314" t="s">
        <v>534</v>
      </c>
      <c r="S58" s="314"/>
      <c r="T58" s="314">
        <v>2</v>
      </c>
      <c r="U58" s="314"/>
      <c r="V58" s="314" t="s">
        <v>534</v>
      </c>
      <c r="W58" s="314"/>
      <c r="X58" s="314">
        <v>0</v>
      </c>
      <c r="Y58" s="314"/>
      <c r="Z58" s="314" t="s">
        <v>534</v>
      </c>
      <c r="AA58" s="314"/>
      <c r="AB58" s="314">
        <v>0</v>
      </c>
      <c r="AC58" s="314"/>
      <c r="AD58" s="314" t="s">
        <v>534</v>
      </c>
      <c r="AE58" s="314"/>
      <c r="AF58" s="314">
        <v>2</v>
      </c>
      <c r="AG58" s="314">
        <v>0</v>
      </c>
    </row>
    <row r="59" spans="1:33" x14ac:dyDescent="0.25">
      <c r="A59" s="268" t="s">
        <v>513</v>
      </c>
      <c r="B59" s="269" t="s">
        <v>506</v>
      </c>
      <c r="C59" s="314"/>
      <c r="D59" s="314"/>
      <c r="E59" s="314"/>
      <c r="F59" s="314"/>
      <c r="G59" s="314">
        <v>0</v>
      </c>
      <c r="H59" s="314" t="s">
        <v>534</v>
      </c>
      <c r="I59" s="314"/>
      <c r="J59" s="314">
        <v>0</v>
      </c>
      <c r="K59" s="314"/>
      <c r="L59" s="314">
        <v>0</v>
      </c>
      <c r="M59" s="314"/>
      <c r="N59" s="314" t="s">
        <v>534</v>
      </c>
      <c r="O59" s="314"/>
      <c r="P59" s="314">
        <v>0</v>
      </c>
      <c r="Q59" s="314"/>
      <c r="R59" s="314" t="s">
        <v>534</v>
      </c>
      <c r="S59" s="314"/>
      <c r="T59" s="314">
        <v>0</v>
      </c>
      <c r="U59" s="314"/>
      <c r="V59" s="314" t="s">
        <v>534</v>
      </c>
      <c r="W59" s="314"/>
      <c r="X59" s="314">
        <v>0</v>
      </c>
      <c r="Y59" s="314"/>
      <c r="Z59" s="314" t="s">
        <v>534</v>
      </c>
      <c r="AA59" s="314"/>
      <c r="AB59" s="314">
        <v>0</v>
      </c>
      <c r="AC59" s="314"/>
      <c r="AD59" s="314" t="s">
        <v>534</v>
      </c>
      <c r="AE59" s="314"/>
      <c r="AF59" s="314">
        <v>0</v>
      </c>
      <c r="AG59" s="314">
        <v>0</v>
      </c>
    </row>
    <row r="60" spans="1:33" x14ac:dyDescent="0.25">
      <c r="A60" s="268" t="s">
        <v>514</v>
      </c>
      <c r="B60" s="269" t="s">
        <v>508</v>
      </c>
      <c r="C60" s="314"/>
      <c r="D60" s="314"/>
      <c r="E60" s="314"/>
      <c r="F60" s="314"/>
      <c r="G60" s="314">
        <v>0</v>
      </c>
      <c r="H60" s="314" t="s">
        <v>534</v>
      </c>
      <c r="I60" s="314"/>
      <c r="J60" s="314">
        <v>0</v>
      </c>
      <c r="K60" s="314"/>
      <c r="L60" s="314">
        <v>0</v>
      </c>
      <c r="M60" s="314"/>
      <c r="N60" s="314" t="s">
        <v>534</v>
      </c>
      <c r="O60" s="314"/>
      <c r="P60" s="314">
        <v>0</v>
      </c>
      <c r="Q60" s="314"/>
      <c r="R60" s="314" t="s">
        <v>534</v>
      </c>
      <c r="S60" s="314"/>
      <c r="T60" s="314">
        <v>0</v>
      </c>
      <c r="U60" s="314"/>
      <c r="V60" s="314" t="s">
        <v>534</v>
      </c>
      <c r="W60" s="314"/>
      <c r="X60" s="314">
        <v>0</v>
      </c>
      <c r="Y60" s="314"/>
      <c r="Z60" s="314" t="s">
        <v>534</v>
      </c>
      <c r="AA60" s="314"/>
      <c r="AB60" s="314">
        <v>0</v>
      </c>
      <c r="AC60" s="314"/>
      <c r="AD60" s="314" t="s">
        <v>534</v>
      </c>
      <c r="AE60" s="314"/>
      <c r="AF60" s="314">
        <v>0</v>
      </c>
      <c r="AG60" s="314">
        <v>0</v>
      </c>
    </row>
    <row r="61" spans="1:33" ht="31.5" x14ac:dyDescent="0.25">
      <c r="A61" s="266" t="s">
        <v>59</v>
      </c>
      <c r="B61" s="267" t="s">
        <v>140</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x14ac:dyDescent="0.25">
      <c r="A62" s="268" t="s">
        <v>139</v>
      </c>
      <c r="B62" s="269" t="s">
        <v>138</v>
      </c>
      <c r="C62" s="314" t="s">
        <v>534</v>
      </c>
      <c r="D62" s="314">
        <v>16.696690000000004</v>
      </c>
      <c r="E62" s="314"/>
      <c r="F62" s="314"/>
      <c r="G62" s="314">
        <v>0</v>
      </c>
      <c r="H62" s="314" t="s">
        <v>534</v>
      </c>
      <c r="I62" s="314"/>
      <c r="J62" s="314">
        <v>0</v>
      </c>
      <c r="K62" s="314"/>
      <c r="L62" s="314">
        <v>0</v>
      </c>
      <c r="M62" s="314"/>
      <c r="N62" s="314" t="s">
        <v>534</v>
      </c>
      <c r="O62" s="314"/>
      <c r="P62" s="314">
        <v>0</v>
      </c>
      <c r="Q62" s="314"/>
      <c r="R62" s="314" t="s">
        <v>534</v>
      </c>
      <c r="S62" s="314"/>
      <c r="T62" s="314">
        <v>16.696690000000004</v>
      </c>
      <c r="U62" s="314"/>
      <c r="V62" s="314" t="s">
        <v>534</v>
      </c>
      <c r="W62" s="314"/>
      <c r="X62" s="314">
        <v>0</v>
      </c>
      <c r="Y62" s="314"/>
      <c r="Z62" s="314" t="s">
        <v>534</v>
      </c>
      <c r="AA62" s="314"/>
      <c r="AB62" s="314">
        <v>0</v>
      </c>
      <c r="AC62" s="314"/>
      <c r="AD62" s="314" t="s">
        <v>534</v>
      </c>
      <c r="AE62" s="314"/>
      <c r="AF62" s="314">
        <v>16.696690000000004</v>
      </c>
      <c r="AG62" s="314">
        <v>0</v>
      </c>
    </row>
    <row r="63" spans="1:33" x14ac:dyDescent="0.25">
      <c r="A63" s="268" t="s">
        <v>137</v>
      </c>
      <c r="B63" s="271" t="s">
        <v>131</v>
      </c>
      <c r="C63" s="314"/>
      <c r="D63" s="314"/>
      <c r="E63" s="314"/>
      <c r="F63" s="314"/>
      <c r="G63" s="314">
        <v>0</v>
      </c>
      <c r="H63" s="314" t="s">
        <v>534</v>
      </c>
      <c r="I63" s="314"/>
      <c r="J63" s="314">
        <v>0</v>
      </c>
      <c r="K63" s="314"/>
      <c r="L63" s="314">
        <v>0</v>
      </c>
      <c r="M63" s="314"/>
      <c r="N63" s="314" t="s">
        <v>534</v>
      </c>
      <c r="O63" s="314"/>
      <c r="P63" s="314">
        <v>0</v>
      </c>
      <c r="Q63" s="314"/>
      <c r="R63" s="314" t="s">
        <v>534</v>
      </c>
      <c r="S63" s="314"/>
      <c r="T63" s="314">
        <v>0</v>
      </c>
      <c r="U63" s="314"/>
      <c r="V63" s="314" t="s">
        <v>534</v>
      </c>
      <c r="W63" s="314"/>
      <c r="X63" s="314">
        <v>0</v>
      </c>
      <c r="Y63" s="314"/>
      <c r="Z63" s="314" t="s">
        <v>534</v>
      </c>
      <c r="AA63" s="314"/>
      <c r="AB63" s="314">
        <v>0</v>
      </c>
      <c r="AC63" s="314"/>
      <c r="AD63" s="314" t="s">
        <v>534</v>
      </c>
      <c r="AE63" s="314"/>
      <c r="AF63" s="314">
        <v>0</v>
      </c>
      <c r="AG63" s="314">
        <v>0</v>
      </c>
    </row>
    <row r="64" spans="1:33" x14ac:dyDescent="0.25">
      <c r="A64" s="268" t="s">
        <v>136</v>
      </c>
      <c r="B64" s="269" t="s">
        <v>130</v>
      </c>
      <c r="C64" s="314"/>
      <c r="D64" s="314"/>
      <c r="E64" s="314"/>
      <c r="F64" s="314"/>
      <c r="G64" s="314">
        <v>0</v>
      </c>
      <c r="H64" s="314" t="s">
        <v>534</v>
      </c>
      <c r="I64" s="314"/>
      <c r="J64" s="314">
        <v>0</v>
      </c>
      <c r="K64" s="314"/>
      <c r="L64" s="314">
        <v>0</v>
      </c>
      <c r="M64" s="314"/>
      <c r="N64" s="314" t="s">
        <v>534</v>
      </c>
      <c r="O64" s="314"/>
      <c r="P64" s="314">
        <v>0</v>
      </c>
      <c r="Q64" s="314"/>
      <c r="R64" s="314" t="s">
        <v>534</v>
      </c>
      <c r="S64" s="314"/>
      <c r="T64" s="314">
        <v>0</v>
      </c>
      <c r="U64" s="314"/>
      <c r="V64" s="314" t="s">
        <v>534</v>
      </c>
      <c r="W64" s="314"/>
      <c r="X64" s="314">
        <v>0</v>
      </c>
      <c r="Y64" s="314"/>
      <c r="Z64" s="314" t="s">
        <v>534</v>
      </c>
      <c r="AA64" s="314"/>
      <c r="AB64" s="314">
        <v>0</v>
      </c>
      <c r="AC64" s="314"/>
      <c r="AD64" s="314" t="s">
        <v>534</v>
      </c>
      <c r="AE64" s="314"/>
      <c r="AF64" s="314">
        <v>0</v>
      </c>
      <c r="AG64" s="314">
        <v>0</v>
      </c>
    </row>
    <row r="65" spans="1:33" x14ac:dyDescent="0.25">
      <c r="A65" s="268" t="s">
        <v>135</v>
      </c>
      <c r="B65" s="271" t="s">
        <v>129</v>
      </c>
      <c r="C65" s="314"/>
      <c r="D65" s="314"/>
      <c r="E65" s="314"/>
      <c r="F65" s="314"/>
      <c r="G65" s="314">
        <v>0</v>
      </c>
      <c r="H65" s="314" t="s">
        <v>534</v>
      </c>
      <c r="I65" s="314"/>
      <c r="J65" s="314">
        <v>0</v>
      </c>
      <c r="K65" s="314"/>
      <c r="L65" s="314">
        <v>0</v>
      </c>
      <c r="M65" s="314"/>
      <c r="N65" s="314" t="s">
        <v>534</v>
      </c>
      <c r="O65" s="314"/>
      <c r="P65" s="314">
        <v>0</v>
      </c>
      <c r="Q65" s="314"/>
      <c r="R65" s="314" t="s">
        <v>534</v>
      </c>
      <c r="S65" s="314"/>
      <c r="T65" s="314">
        <v>0</v>
      </c>
      <c r="U65" s="314"/>
      <c r="V65" s="314" t="s">
        <v>534</v>
      </c>
      <c r="W65" s="314"/>
      <c r="X65" s="314">
        <v>0</v>
      </c>
      <c r="Y65" s="314"/>
      <c r="Z65" s="314" t="s">
        <v>534</v>
      </c>
      <c r="AA65" s="314"/>
      <c r="AB65" s="314">
        <v>0</v>
      </c>
      <c r="AC65" s="314"/>
      <c r="AD65" s="314" t="s">
        <v>534</v>
      </c>
      <c r="AE65" s="314"/>
      <c r="AF65" s="314">
        <v>0</v>
      </c>
      <c r="AG65" s="314">
        <v>0</v>
      </c>
    </row>
    <row r="66" spans="1:33" ht="54" customHeight="1" x14ac:dyDescent="0.25">
      <c r="A66" s="268" t="s">
        <v>134</v>
      </c>
      <c r="B66" s="271" t="s">
        <v>128</v>
      </c>
      <c r="C66" s="314"/>
      <c r="D66" s="314"/>
      <c r="E66" s="314"/>
      <c r="F66" s="314"/>
      <c r="G66" s="314">
        <v>0</v>
      </c>
      <c r="H66" s="314" t="s">
        <v>534</v>
      </c>
      <c r="I66" s="314"/>
      <c r="J66" s="314">
        <v>0</v>
      </c>
      <c r="K66" s="314"/>
      <c r="L66" s="314">
        <v>0</v>
      </c>
      <c r="M66" s="314"/>
      <c r="N66" s="314" t="s">
        <v>534</v>
      </c>
      <c r="O66" s="314"/>
      <c r="P66" s="314">
        <v>0</v>
      </c>
      <c r="Q66" s="314"/>
      <c r="R66" s="314" t="s">
        <v>534</v>
      </c>
      <c r="S66" s="314"/>
      <c r="T66" s="314">
        <v>0</v>
      </c>
      <c r="U66" s="314"/>
      <c r="V66" s="314" t="s">
        <v>534</v>
      </c>
      <c r="W66" s="314"/>
      <c r="X66" s="314">
        <v>0</v>
      </c>
      <c r="Y66" s="314"/>
      <c r="Z66" s="314" t="s">
        <v>534</v>
      </c>
      <c r="AA66" s="314"/>
      <c r="AB66" s="314">
        <v>0</v>
      </c>
      <c r="AC66" s="314"/>
      <c r="AD66" s="314" t="s">
        <v>534</v>
      </c>
      <c r="AE66" s="314"/>
      <c r="AF66" s="314">
        <v>0</v>
      </c>
      <c r="AG66" s="314">
        <v>0</v>
      </c>
    </row>
    <row r="67" spans="1:33" x14ac:dyDescent="0.25">
      <c r="A67" s="268" t="s">
        <v>133</v>
      </c>
      <c r="B67" s="271" t="s">
        <v>515</v>
      </c>
      <c r="C67" s="314"/>
      <c r="D67" s="314"/>
      <c r="E67" s="314"/>
      <c r="F67" s="314"/>
      <c r="G67" s="314">
        <v>0</v>
      </c>
      <c r="H67" s="314" t="s">
        <v>534</v>
      </c>
      <c r="I67" s="314"/>
      <c r="J67" s="314">
        <v>0</v>
      </c>
      <c r="K67" s="314"/>
      <c r="L67" s="314">
        <v>0</v>
      </c>
      <c r="M67" s="314"/>
      <c r="N67" s="314" t="s">
        <v>534</v>
      </c>
      <c r="O67" s="314"/>
      <c r="P67" s="314">
        <v>0</v>
      </c>
      <c r="Q67" s="314"/>
      <c r="R67" s="314" t="s">
        <v>534</v>
      </c>
      <c r="S67" s="314"/>
      <c r="T67" s="314">
        <v>0</v>
      </c>
      <c r="U67" s="314"/>
      <c r="V67" s="314" t="s">
        <v>534</v>
      </c>
      <c r="W67" s="314"/>
      <c r="X67" s="314">
        <v>0</v>
      </c>
      <c r="Y67" s="314"/>
      <c r="Z67" s="314" t="s">
        <v>534</v>
      </c>
      <c r="AA67" s="314"/>
      <c r="AB67" s="314">
        <v>0</v>
      </c>
      <c r="AC67" s="314"/>
      <c r="AD67" s="314" t="s">
        <v>534</v>
      </c>
      <c r="AE67" s="314"/>
      <c r="AF67" s="314">
        <v>0</v>
      </c>
      <c r="AG67" s="314">
        <v>0</v>
      </c>
    </row>
    <row r="68" spans="1:33" ht="50.25" customHeight="1" x14ac:dyDescent="0.25">
      <c r="A68" s="268" t="s">
        <v>516</v>
      </c>
      <c r="B68" s="271" t="s">
        <v>517</v>
      </c>
      <c r="C68" s="314"/>
      <c r="D68" s="314"/>
      <c r="E68" s="314"/>
      <c r="F68" s="314"/>
      <c r="G68" s="314">
        <v>0</v>
      </c>
      <c r="H68" s="314" t="s">
        <v>534</v>
      </c>
      <c r="I68" s="314"/>
      <c r="J68" s="314">
        <v>0</v>
      </c>
      <c r="K68" s="314"/>
      <c r="L68" s="314">
        <v>0</v>
      </c>
      <c r="M68" s="314"/>
      <c r="N68" s="314" t="s">
        <v>534</v>
      </c>
      <c r="O68" s="314"/>
      <c r="P68" s="314">
        <v>0</v>
      </c>
      <c r="Q68" s="314"/>
      <c r="R68" s="314" t="s">
        <v>534</v>
      </c>
      <c r="S68" s="314"/>
      <c r="T68" s="314">
        <v>0</v>
      </c>
      <c r="U68" s="314"/>
      <c r="V68" s="314" t="s">
        <v>534</v>
      </c>
      <c r="W68" s="314"/>
      <c r="X68" s="314">
        <v>0</v>
      </c>
      <c r="Y68" s="314"/>
      <c r="Z68" s="314" t="s">
        <v>534</v>
      </c>
      <c r="AA68" s="314"/>
      <c r="AB68" s="314">
        <v>0</v>
      </c>
      <c r="AC68" s="314"/>
      <c r="AD68" s="314" t="s">
        <v>534</v>
      </c>
      <c r="AE68" s="314"/>
      <c r="AF68" s="314">
        <v>0</v>
      </c>
      <c r="AG68" s="314">
        <v>0</v>
      </c>
    </row>
    <row r="69" spans="1:33" x14ac:dyDescent="0.25">
      <c r="A69" s="268" t="s">
        <v>518</v>
      </c>
      <c r="B69" s="271" t="s">
        <v>519</v>
      </c>
      <c r="C69" s="314"/>
      <c r="D69" s="314"/>
      <c r="E69" s="314"/>
      <c r="F69" s="314"/>
      <c r="G69" s="314">
        <v>0</v>
      </c>
      <c r="H69" s="314" t="s">
        <v>534</v>
      </c>
      <c r="I69" s="314"/>
      <c r="J69" s="314">
        <v>0</v>
      </c>
      <c r="K69" s="314"/>
      <c r="L69" s="314">
        <v>0</v>
      </c>
      <c r="M69" s="314"/>
      <c r="N69" s="314" t="s">
        <v>534</v>
      </c>
      <c r="O69" s="314"/>
      <c r="P69" s="314">
        <v>0</v>
      </c>
      <c r="Q69" s="314"/>
      <c r="R69" s="314" t="s">
        <v>534</v>
      </c>
      <c r="S69" s="314"/>
      <c r="T69" s="314">
        <v>0</v>
      </c>
      <c r="U69" s="314"/>
      <c r="V69" s="314" t="s">
        <v>534</v>
      </c>
      <c r="W69" s="314"/>
      <c r="X69" s="314">
        <v>0</v>
      </c>
      <c r="Y69" s="314"/>
      <c r="Z69" s="314" t="s">
        <v>534</v>
      </c>
      <c r="AA69" s="314"/>
      <c r="AB69" s="314">
        <v>0</v>
      </c>
      <c r="AC69" s="314"/>
      <c r="AD69" s="314" t="s">
        <v>534</v>
      </c>
      <c r="AE69" s="314"/>
      <c r="AF69" s="314">
        <v>0</v>
      </c>
      <c r="AG69" s="314">
        <v>0</v>
      </c>
    </row>
    <row r="70" spans="1:33" ht="36.75" customHeight="1" x14ac:dyDescent="0.25">
      <c r="A70" s="268" t="s">
        <v>520</v>
      </c>
      <c r="B70" s="271" t="s">
        <v>521</v>
      </c>
      <c r="C70" s="314"/>
      <c r="D70" s="314"/>
      <c r="E70" s="314"/>
      <c r="F70" s="314"/>
      <c r="G70" s="314">
        <v>0</v>
      </c>
      <c r="H70" s="314" t="s">
        <v>534</v>
      </c>
      <c r="I70" s="314"/>
      <c r="J70" s="314">
        <v>0</v>
      </c>
      <c r="K70" s="314"/>
      <c r="L70" s="314">
        <v>0</v>
      </c>
      <c r="M70" s="314"/>
      <c r="N70" s="314" t="s">
        <v>534</v>
      </c>
      <c r="O70" s="314"/>
      <c r="P70" s="314">
        <v>0</v>
      </c>
      <c r="Q70" s="314"/>
      <c r="R70" s="314" t="s">
        <v>534</v>
      </c>
      <c r="S70" s="314"/>
      <c r="T70" s="314">
        <v>0</v>
      </c>
      <c r="U70" s="314"/>
      <c r="V70" s="314" t="s">
        <v>534</v>
      </c>
      <c r="W70" s="314"/>
      <c r="X70" s="314">
        <v>0</v>
      </c>
      <c r="Y70" s="314"/>
      <c r="Z70" s="314" t="s">
        <v>534</v>
      </c>
      <c r="AA70" s="314"/>
      <c r="AB70" s="314">
        <v>0</v>
      </c>
      <c r="AC70" s="314"/>
      <c r="AD70" s="314" t="s">
        <v>534</v>
      </c>
      <c r="AE70" s="314"/>
      <c r="AF70" s="314">
        <v>0</v>
      </c>
      <c r="AG70" s="314">
        <v>0</v>
      </c>
    </row>
    <row r="71" spans="1:33" x14ac:dyDescent="0.25">
      <c r="A71" s="268" t="s">
        <v>522</v>
      </c>
      <c r="B71" s="271" t="s">
        <v>523</v>
      </c>
      <c r="C71" s="314"/>
      <c r="D71" s="314"/>
      <c r="E71" s="314"/>
      <c r="F71" s="314"/>
      <c r="G71" s="314">
        <v>0</v>
      </c>
      <c r="H71" s="314" t="s">
        <v>534</v>
      </c>
      <c r="I71" s="314"/>
      <c r="J71" s="314">
        <v>0</v>
      </c>
      <c r="K71" s="314"/>
      <c r="L71" s="314">
        <v>0</v>
      </c>
      <c r="M71" s="314"/>
      <c r="N71" s="314" t="s">
        <v>534</v>
      </c>
      <c r="O71" s="314"/>
      <c r="P71" s="314">
        <v>0</v>
      </c>
      <c r="Q71" s="314"/>
      <c r="R71" s="314" t="s">
        <v>534</v>
      </c>
      <c r="S71" s="314"/>
      <c r="T71" s="314">
        <v>2</v>
      </c>
      <c r="U71" s="314"/>
      <c r="V71" s="314" t="s">
        <v>534</v>
      </c>
      <c r="W71" s="314"/>
      <c r="X71" s="314">
        <v>0</v>
      </c>
      <c r="Y71" s="314"/>
      <c r="Z71" s="314" t="s">
        <v>534</v>
      </c>
      <c r="AA71" s="314"/>
      <c r="AB71" s="314">
        <v>0</v>
      </c>
      <c r="AC71" s="314"/>
      <c r="AD71" s="314" t="s">
        <v>534</v>
      </c>
      <c r="AE71" s="314"/>
      <c r="AF71" s="314">
        <v>2</v>
      </c>
      <c r="AG71" s="314">
        <v>0</v>
      </c>
    </row>
    <row r="72" spans="1:33" ht="51" customHeight="1" x14ac:dyDescent="0.25">
      <c r="A72" s="268" t="s">
        <v>524</v>
      </c>
      <c r="B72" s="271" t="s">
        <v>525</v>
      </c>
      <c r="C72" s="314"/>
      <c r="D72" s="314"/>
      <c r="E72" s="314"/>
      <c r="F72" s="314"/>
      <c r="G72" s="314">
        <v>0</v>
      </c>
      <c r="H72" s="314" t="s">
        <v>534</v>
      </c>
      <c r="I72" s="314"/>
      <c r="J72" s="314">
        <v>0</v>
      </c>
      <c r="K72" s="314"/>
      <c r="L72" s="314">
        <v>0</v>
      </c>
      <c r="M72" s="314"/>
      <c r="N72" s="314" t="s">
        <v>534</v>
      </c>
      <c r="O72" s="314"/>
      <c r="P72" s="314">
        <v>0</v>
      </c>
      <c r="Q72" s="314"/>
      <c r="R72" s="314" t="s">
        <v>534</v>
      </c>
      <c r="S72" s="314"/>
      <c r="T72" s="314">
        <v>0</v>
      </c>
      <c r="U72" s="314"/>
      <c r="V72" s="314" t="s">
        <v>534</v>
      </c>
      <c r="W72" s="314"/>
      <c r="X72" s="314">
        <v>0</v>
      </c>
      <c r="Y72" s="314"/>
      <c r="Z72" s="314" t="s">
        <v>534</v>
      </c>
      <c r="AA72" s="314"/>
      <c r="AB72" s="314">
        <v>0</v>
      </c>
      <c r="AC72" s="314"/>
      <c r="AD72" s="314" t="s">
        <v>534</v>
      </c>
      <c r="AE72" s="314"/>
      <c r="AF72" s="314">
        <v>0</v>
      </c>
      <c r="AG72" s="314">
        <v>0</v>
      </c>
    </row>
    <row r="73" spans="1:33" ht="32.25" customHeight="1" x14ac:dyDescent="0.25">
      <c r="A73" s="268" t="s">
        <v>526</v>
      </c>
      <c r="B73" s="271" t="s">
        <v>527</v>
      </c>
      <c r="C73" s="314"/>
      <c r="D73" s="314"/>
      <c r="E73" s="314"/>
      <c r="F73" s="314"/>
      <c r="G73" s="314">
        <v>0</v>
      </c>
      <c r="H73" s="314" t="s">
        <v>534</v>
      </c>
      <c r="I73" s="314"/>
      <c r="J73" s="314">
        <v>0</v>
      </c>
      <c r="K73" s="314"/>
      <c r="L73" s="314">
        <v>0</v>
      </c>
      <c r="M73" s="314"/>
      <c r="N73" s="314" t="s">
        <v>534</v>
      </c>
      <c r="O73" s="314"/>
      <c r="P73" s="314">
        <v>0</v>
      </c>
      <c r="Q73" s="314"/>
      <c r="R73" s="314" t="s">
        <v>534</v>
      </c>
      <c r="S73" s="314"/>
      <c r="T73" s="314">
        <v>0</v>
      </c>
      <c r="U73" s="314"/>
      <c r="V73" s="314" t="s">
        <v>534</v>
      </c>
      <c r="W73" s="314"/>
      <c r="X73" s="314">
        <v>0</v>
      </c>
      <c r="Y73" s="314"/>
      <c r="Z73" s="314" t="s">
        <v>534</v>
      </c>
      <c r="AA73" s="314"/>
      <c r="AB73" s="314">
        <v>0</v>
      </c>
      <c r="AC73" s="314"/>
      <c r="AD73" s="314" t="s">
        <v>534</v>
      </c>
      <c r="AE73" s="314"/>
      <c r="AF73" s="314">
        <v>0</v>
      </c>
      <c r="AG73" s="314">
        <v>0</v>
      </c>
    </row>
    <row r="74" spans="1:33" ht="51.75" customHeight="1" x14ac:dyDescent="0.25">
      <c r="A74" s="266" t="s">
        <v>58</v>
      </c>
      <c r="B74" s="272" t="s">
        <v>227</v>
      </c>
      <c r="C74" s="314"/>
      <c r="D74" s="314"/>
      <c r="E74" s="314"/>
      <c r="F74" s="314"/>
      <c r="G74" s="314">
        <v>0</v>
      </c>
      <c r="H74" s="314" t="s">
        <v>534</v>
      </c>
      <c r="I74" s="314"/>
      <c r="J74" s="314">
        <v>0</v>
      </c>
      <c r="K74" s="314"/>
      <c r="L74" s="314">
        <v>0</v>
      </c>
      <c r="M74" s="314"/>
      <c r="N74" s="314" t="s">
        <v>534</v>
      </c>
      <c r="O74" s="314"/>
      <c r="P74" s="314">
        <v>0</v>
      </c>
      <c r="Q74" s="314"/>
      <c r="R74" s="314" t="s">
        <v>534</v>
      </c>
      <c r="S74" s="314"/>
      <c r="T74" s="314">
        <v>0</v>
      </c>
      <c r="U74" s="314"/>
      <c r="V74" s="314" t="s">
        <v>534</v>
      </c>
      <c r="W74" s="314"/>
      <c r="X74" s="314">
        <v>0</v>
      </c>
      <c r="Y74" s="314"/>
      <c r="Z74" s="314" t="s">
        <v>534</v>
      </c>
      <c r="AA74" s="314"/>
      <c r="AB74" s="314">
        <v>0</v>
      </c>
      <c r="AC74" s="314"/>
      <c r="AD74" s="314" t="s">
        <v>534</v>
      </c>
      <c r="AE74" s="314"/>
      <c r="AF74" s="314">
        <v>0</v>
      </c>
      <c r="AG74" s="314">
        <v>0</v>
      </c>
    </row>
    <row r="75" spans="1:33" ht="21.75" customHeight="1" x14ac:dyDescent="0.25">
      <c r="A75" s="266" t="s">
        <v>56</v>
      </c>
      <c r="B75" s="267"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ht="23.25" customHeight="1" x14ac:dyDescent="0.25">
      <c r="A76" s="268" t="s">
        <v>222</v>
      </c>
      <c r="B76" s="269" t="s">
        <v>497</v>
      </c>
      <c r="C76" s="316"/>
      <c r="D76" s="273"/>
      <c r="E76" s="274"/>
      <c r="F76" s="274"/>
      <c r="G76" s="314">
        <v>0</v>
      </c>
      <c r="H76" s="314">
        <v>0</v>
      </c>
      <c r="I76" s="314"/>
      <c r="J76" s="314">
        <v>0</v>
      </c>
      <c r="K76" s="314"/>
      <c r="L76" s="314">
        <v>0</v>
      </c>
      <c r="M76" s="274"/>
      <c r="N76" s="314" t="s">
        <v>534</v>
      </c>
      <c r="O76" s="273"/>
      <c r="P76" s="314">
        <v>0</v>
      </c>
      <c r="Q76" s="273"/>
      <c r="R76" s="314" t="s">
        <v>534</v>
      </c>
      <c r="S76" s="273"/>
      <c r="T76" s="314">
        <v>0</v>
      </c>
      <c r="U76" s="273"/>
      <c r="V76" s="314" t="s">
        <v>534</v>
      </c>
      <c r="W76" s="273"/>
      <c r="X76" s="314">
        <v>0</v>
      </c>
      <c r="Y76" s="273"/>
      <c r="Z76" s="314" t="s">
        <v>534</v>
      </c>
      <c r="AA76" s="273"/>
      <c r="AB76" s="314">
        <v>0</v>
      </c>
      <c r="AC76" s="273"/>
      <c r="AD76" s="314" t="s">
        <v>534</v>
      </c>
      <c r="AE76" s="273"/>
      <c r="AF76" s="314">
        <v>0</v>
      </c>
      <c r="AG76" s="314">
        <v>0</v>
      </c>
    </row>
    <row r="77" spans="1:33" ht="18.75" customHeight="1" x14ac:dyDescent="0.25">
      <c r="A77" s="268" t="s">
        <v>223</v>
      </c>
      <c r="B77" s="271" t="s">
        <v>495</v>
      </c>
      <c r="C77" s="314"/>
      <c r="D77" s="314"/>
      <c r="E77" s="314"/>
      <c r="F77" s="314"/>
      <c r="G77" s="314">
        <v>0</v>
      </c>
      <c r="H77" s="314">
        <v>0</v>
      </c>
      <c r="I77" s="314"/>
      <c r="J77" s="314">
        <v>0</v>
      </c>
      <c r="K77" s="314"/>
      <c r="L77" s="314">
        <v>0</v>
      </c>
      <c r="M77" s="314"/>
      <c r="N77" s="314" t="s">
        <v>534</v>
      </c>
      <c r="O77" s="314"/>
      <c r="P77" s="314">
        <v>0</v>
      </c>
      <c r="Q77" s="314"/>
      <c r="R77" s="314" t="s">
        <v>534</v>
      </c>
      <c r="S77" s="314"/>
      <c r="T77" s="314">
        <v>0</v>
      </c>
      <c r="U77" s="314"/>
      <c r="V77" s="314" t="s">
        <v>534</v>
      </c>
      <c r="W77" s="314"/>
      <c r="X77" s="314">
        <v>0</v>
      </c>
      <c r="Y77" s="314"/>
      <c r="Z77" s="314" t="s">
        <v>534</v>
      </c>
      <c r="AA77" s="314"/>
      <c r="AB77" s="314">
        <v>0</v>
      </c>
      <c r="AC77" s="314"/>
      <c r="AD77" s="314" t="s">
        <v>534</v>
      </c>
      <c r="AE77" s="314"/>
      <c r="AF77" s="314">
        <v>0</v>
      </c>
      <c r="AG77" s="314">
        <v>0</v>
      </c>
    </row>
    <row r="78" spans="1:33" x14ac:dyDescent="0.25">
      <c r="A78" s="268" t="s">
        <v>224</v>
      </c>
      <c r="B78" s="271" t="s">
        <v>148</v>
      </c>
      <c r="C78" s="314"/>
      <c r="D78" s="314"/>
      <c r="E78" s="314"/>
      <c r="F78" s="314"/>
      <c r="G78" s="314">
        <v>0</v>
      </c>
      <c r="H78" s="314">
        <v>0</v>
      </c>
      <c r="I78" s="314"/>
      <c r="J78" s="314">
        <v>0</v>
      </c>
      <c r="K78" s="314"/>
      <c r="L78" s="314">
        <v>0</v>
      </c>
      <c r="M78" s="314"/>
      <c r="N78" s="314" t="s">
        <v>534</v>
      </c>
      <c r="O78" s="314"/>
      <c r="P78" s="314">
        <v>0</v>
      </c>
      <c r="Q78" s="314"/>
      <c r="R78" s="314" t="s">
        <v>534</v>
      </c>
      <c r="S78" s="314"/>
      <c r="T78" s="314">
        <v>0</v>
      </c>
      <c r="U78" s="314"/>
      <c r="V78" s="314" t="s">
        <v>534</v>
      </c>
      <c r="W78" s="314"/>
      <c r="X78" s="314">
        <v>0</v>
      </c>
      <c r="Y78" s="314"/>
      <c r="Z78" s="314" t="s">
        <v>534</v>
      </c>
      <c r="AA78" s="314"/>
      <c r="AB78" s="314">
        <v>0</v>
      </c>
      <c r="AC78" s="314"/>
      <c r="AD78" s="314" t="s">
        <v>534</v>
      </c>
      <c r="AE78" s="314"/>
      <c r="AF78" s="314">
        <v>0</v>
      </c>
      <c r="AG78" s="314">
        <v>0</v>
      </c>
    </row>
    <row r="79" spans="1:33" x14ac:dyDescent="0.25">
      <c r="A79" s="268" t="s">
        <v>225</v>
      </c>
      <c r="B79" s="269" t="s">
        <v>496</v>
      </c>
      <c r="C79" s="314"/>
      <c r="D79" s="314"/>
      <c r="E79" s="314"/>
      <c r="F79" s="314"/>
      <c r="G79" s="314">
        <v>0</v>
      </c>
      <c r="H79" s="314">
        <v>0</v>
      </c>
      <c r="I79" s="314"/>
      <c r="J79" s="314">
        <v>0</v>
      </c>
      <c r="K79" s="314"/>
      <c r="L79" s="314">
        <v>0</v>
      </c>
      <c r="M79" s="314"/>
      <c r="N79" s="314" t="s">
        <v>534</v>
      </c>
      <c r="O79" s="314"/>
      <c r="P79" s="314">
        <v>0</v>
      </c>
      <c r="Q79" s="314"/>
      <c r="R79" s="314" t="s">
        <v>534</v>
      </c>
      <c r="S79" s="314"/>
      <c r="T79" s="314">
        <v>0</v>
      </c>
      <c r="U79" s="314"/>
      <c r="V79" s="314" t="s">
        <v>534</v>
      </c>
      <c r="W79" s="314"/>
      <c r="X79" s="314">
        <v>0</v>
      </c>
      <c r="Y79" s="314"/>
      <c r="Z79" s="314" t="s">
        <v>534</v>
      </c>
      <c r="AA79" s="314"/>
      <c r="AB79" s="314">
        <v>0</v>
      </c>
      <c r="AC79" s="314"/>
      <c r="AD79" s="314" t="s">
        <v>534</v>
      </c>
      <c r="AE79" s="314"/>
      <c r="AF79" s="314">
        <v>0</v>
      </c>
      <c r="AG79" s="314">
        <v>0</v>
      </c>
    </row>
    <row r="80" spans="1:33" x14ac:dyDescent="0.25">
      <c r="A80" s="268" t="s">
        <v>226</v>
      </c>
      <c r="B80" s="269" t="s">
        <v>498</v>
      </c>
      <c r="C80" s="316"/>
      <c r="D80" s="273"/>
      <c r="E80" s="274"/>
      <c r="F80" s="274"/>
      <c r="G80" s="314">
        <v>0</v>
      </c>
      <c r="H80" s="314">
        <v>0</v>
      </c>
      <c r="I80" s="314"/>
      <c r="J80" s="314">
        <v>0</v>
      </c>
      <c r="K80" s="314"/>
      <c r="L80" s="314">
        <v>0</v>
      </c>
      <c r="M80" s="274"/>
      <c r="N80" s="314" t="s">
        <v>534</v>
      </c>
      <c r="O80" s="273"/>
      <c r="P80" s="314">
        <v>0</v>
      </c>
      <c r="Q80" s="273"/>
      <c r="R80" s="314" t="s">
        <v>534</v>
      </c>
      <c r="S80" s="273"/>
      <c r="T80" s="314">
        <v>0</v>
      </c>
      <c r="U80" s="273"/>
      <c r="V80" s="314" t="s">
        <v>534</v>
      </c>
      <c r="W80" s="273"/>
      <c r="X80" s="314">
        <v>0</v>
      </c>
      <c r="Y80" s="273"/>
      <c r="Z80" s="314" t="s">
        <v>534</v>
      </c>
      <c r="AA80" s="273"/>
      <c r="AB80" s="314">
        <v>0</v>
      </c>
      <c r="AC80" s="273"/>
      <c r="AD80" s="314" t="s">
        <v>534</v>
      </c>
      <c r="AE80" s="273"/>
      <c r="AF80" s="314">
        <v>0</v>
      </c>
      <c r="AG80" s="314">
        <v>0</v>
      </c>
    </row>
    <row r="81" spans="1:33" x14ac:dyDescent="0.25">
      <c r="A81" s="268" t="s">
        <v>528</v>
      </c>
      <c r="B81" s="269" t="s">
        <v>499</v>
      </c>
      <c r="C81" s="316"/>
      <c r="D81" s="273"/>
      <c r="E81" s="274"/>
      <c r="F81" s="274"/>
      <c r="G81" s="314">
        <v>0</v>
      </c>
      <c r="H81" s="314">
        <v>0</v>
      </c>
      <c r="I81" s="314"/>
      <c r="J81" s="314">
        <v>0</v>
      </c>
      <c r="K81" s="314"/>
      <c r="L81" s="314">
        <v>0</v>
      </c>
      <c r="M81" s="274"/>
      <c r="N81" s="314" t="s">
        <v>534</v>
      </c>
      <c r="O81" s="273"/>
      <c r="P81" s="314">
        <v>0</v>
      </c>
      <c r="Q81" s="273"/>
      <c r="R81" s="314" t="s">
        <v>534</v>
      </c>
      <c r="S81" s="273"/>
      <c r="T81" s="314">
        <v>0</v>
      </c>
      <c r="U81" s="273"/>
      <c r="V81" s="314" t="s">
        <v>534</v>
      </c>
      <c r="W81" s="273"/>
      <c r="X81" s="314">
        <v>0</v>
      </c>
      <c r="Y81" s="273"/>
      <c r="Z81" s="314" t="s">
        <v>534</v>
      </c>
      <c r="AA81" s="273"/>
      <c r="AB81" s="314">
        <v>0</v>
      </c>
      <c r="AC81" s="273"/>
      <c r="AD81" s="314" t="s">
        <v>534</v>
      </c>
      <c r="AE81" s="273"/>
      <c r="AF81" s="314">
        <v>0</v>
      </c>
      <c r="AG81" s="314">
        <v>0</v>
      </c>
    </row>
    <row r="82" spans="1:33" x14ac:dyDescent="0.25">
      <c r="A82" s="268" t="s">
        <v>529</v>
      </c>
      <c r="B82" s="269" t="s">
        <v>500</v>
      </c>
      <c r="C82" s="316"/>
      <c r="D82" s="273"/>
      <c r="E82" s="274"/>
      <c r="F82" s="274"/>
      <c r="G82" s="314">
        <v>0</v>
      </c>
      <c r="H82" s="314">
        <v>0</v>
      </c>
      <c r="I82" s="314"/>
      <c r="J82" s="314">
        <v>0</v>
      </c>
      <c r="K82" s="314"/>
      <c r="L82" s="314">
        <v>0</v>
      </c>
      <c r="M82" s="274"/>
      <c r="N82" s="314" t="s">
        <v>534</v>
      </c>
      <c r="O82" s="273"/>
      <c r="P82" s="314">
        <v>0</v>
      </c>
      <c r="Q82" s="273"/>
      <c r="R82" s="314" t="s">
        <v>534</v>
      </c>
      <c r="S82" s="273"/>
      <c r="T82" s="314">
        <v>0</v>
      </c>
      <c r="U82" s="273"/>
      <c r="V82" s="314" t="s">
        <v>534</v>
      </c>
      <c r="W82" s="273"/>
      <c r="X82" s="314">
        <v>0</v>
      </c>
      <c r="Y82" s="273"/>
      <c r="Z82" s="314" t="s">
        <v>534</v>
      </c>
      <c r="AA82" s="273"/>
      <c r="AB82" s="314">
        <v>0</v>
      </c>
      <c r="AC82" s="273"/>
      <c r="AD82" s="314" t="s">
        <v>534</v>
      </c>
      <c r="AE82" s="273"/>
      <c r="AF82" s="314">
        <v>0</v>
      </c>
      <c r="AG82" s="314">
        <v>0</v>
      </c>
    </row>
    <row r="83" spans="1:33" x14ac:dyDescent="0.25">
      <c r="A83" s="268" t="s">
        <v>530</v>
      </c>
      <c r="B83" s="269" t="s">
        <v>502</v>
      </c>
      <c r="C83" s="316"/>
      <c r="D83" s="273"/>
      <c r="E83" s="274"/>
      <c r="F83" s="274"/>
      <c r="G83" s="314">
        <v>0</v>
      </c>
      <c r="H83" s="314">
        <v>0</v>
      </c>
      <c r="I83" s="314"/>
      <c r="J83" s="314">
        <v>0</v>
      </c>
      <c r="K83" s="314"/>
      <c r="L83" s="314">
        <v>0</v>
      </c>
      <c r="M83" s="274"/>
      <c r="N83" s="314" t="s">
        <v>534</v>
      </c>
      <c r="O83" s="273"/>
      <c r="P83" s="314">
        <v>0</v>
      </c>
      <c r="Q83" s="273"/>
      <c r="R83" s="314" t="s">
        <v>534</v>
      </c>
      <c r="S83" s="273"/>
      <c r="T83" s="314">
        <v>0</v>
      </c>
      <c r="U83" s="273"/>
      <c r="V83" s="314" t="s">
        <v>534</v>
      </c>
      <c r="W83" s="273"/>
      <c r="X83" s="314">
        <v>0</v>
      </c>
      <c r="Y83" s="273"/>
      <c r="Z83" s="314" t="s">
        <v>534</v>
      </c>
      <c r="AA83" s="273"/>
      <c r="AB83" s="314">
        <v>0</v>
      </c>
      <c r="AC83" s="273"/>
      <c r="AD83" s="314" t="s">
        <v>534</v>
      </c>
      <c r="AE83" s="273"/>
      <c r="AF83" s="314">
        <v>0</v>
      </c>
      <c r="AG83" s="314">
        <v>0</v>
      </c>
    </row>
    <row r="84" spans="1:33" x14ac:dyDescent="0.25">
      <c r="A84" s="268" t="s">
        <v>531</v>
      </c>
      <c r="B84" s="269" t="s">
        <v>504</v>
      </c>
      <c r="C84" s="316"/>
      <c r="D84" s="273"/>
      <c r="E84" s="274"/>
      <c r="F84" s="274"/>
      <c r="G84" s="314">
        <v>0</v>
      </c>
      <c r="H84" s="314">
        <v>0</v>
      </c>
      <c r="I84" s="314"/>
      <c r="J84" s="314">
        <v>0</v>
      </c>
      <c r="K84" s="314"/>
      <c r="L84" s="314">
        <v>0</v>
      </c>
      <c r="M84" s="274"/>
      <c r="N84" s="314" t="s">
        <v>534</v>
      </c>
      <c r="O84" s="273"/>
      <c r="P84" s="314">
        <v>0</v>
      </c>
      <c r="Q84" s="273"/>
      <c r="R84" s="314" t="s">
        <v>534</v>
      </c>
      <c r="S84" s="273"/>
      <c r="T84" s="314">
        <v>0</v>
      </c>
      <c r="U84" s="273"/>
      <c r="V84" s="314" t="s">
        <v>534</v>
      </c>
      <c r="W84" s="273"/>
      <c r="X84" s="314">
        <v>0</v>
      </c>
      <c r="Y84" s="273"/>
      <c r="Z84" s="314" t="s">
        <v>534</v>
      </c>
      <c r="AA84" s="273"/>
      <c r="AB84" s="314">
        <v>0</v>
      </c>
      <c r="AC84" s="273"/>
      <c r="AD84" s="314" t="s">
        <v>534</v>
      </c>
      <c r="AE84" s="273"/>
      <c r="AF84" s="314">
        <v>0</v>
      </c>
      <c r="AG84" s="314">
        <v>0</v>
      </c>
    </row>
    <row r="85" spans="1:33" x14ac:dyDescent="0.25">
      <c r="A85" s="268" t="s">
        <v>532</v>
      </c>
      <c r="B85" s="269" t="s">
        <v>506</v>
      </c>
      <c r="C85" s="316"/>
      <c r="D85" s="273"/>
      <c r="E85" s="274"/>
      <c r="F85" s="274"/>
      <c r="G85" s="314">
        <v>0</v>
      </c>
      <c r="H85" s="314">
        <v>0</v>
      </c>
      <c r="I85" s="314"/>
      <c r="J85" s="314">
        <v>0</v>
      </c>
      <c r="K85" s="314"/>
      <c r="L85" s="314">
        <v>0</v>
      </c>
      <c r="M85" s="274"/>
      <c r="N85" s="314" t="s">
        <v>534</v>
      </c>
      <c r="O85" s="273"/>
      <c r="P85" s="314">
        <v>0</v>
      </c>
      <c r="Q85" s="273"/>
      <c r="R85" s="314" t="s">
        <v>534</v>
      </c>
      <c r="S85" s="273"/>
      <c r="T85" s="314">
        <v>0</v>
      </c>
      <c r="U85" s="273"/>
      <c r="V85" s="314" t="s">
        <v>534</v>
      </c>
      <c r="W85" s="273"/>
      <c r="X85" s="314">
        <v>0</v>
      </c>
      <c r="Y85" s="273"/>
      <c r="Z85" s="314" t="s">
        <v>534</v>
      </c>
      <c r="AA85" s="273"/>
      <c r="AB85" s="314">
        <v>0</v>
      </c>
      <c r="AC85" s="273"/>
      <c r="AD85" s="314" t="s">
        <v>534</v>
      </c>
      <c r="AE85" s="273"/>
      <c r="AF85" s="314">
        <v>0</v>
      </c>
      <c r="AG85" s="314">
        <v>0</v>
      </c>
    </row>
    <row r="86" spans="1:33" x14ac:dyDescent="0.25">
      <c r="A86" s="268" t="s">
        <v>533</v>
      </c>
      <c r="B86" s="269" t="s">
        <v>508</v>
      </c>
      <c r="C86" s="317"/>
      <c r="D86" s="273"/>
      <c r="E86" s="274"/>
      <c r="F86" s="274"/>
      <c r="G86" s="314">
        <v>0</v>
      </c>
      <c r="H86" s="314">
        <v>0</v>
      </c>
      <c r="I86" s="314"/>
      <c r="J86" s="314">
        <v>0</v>
      </c>
      <c r="K86" s="314"/>
      <c r="L86" s="314">
        <v>0</v>
      </c>
      <c r="M86" s="274"/>
      <c r="N86" s="314" t="s">
        <v>534</v>
      </c>
      <c r="O86" s="273"/>
      <c r="P86" s="314">
        <v>0</v>
      </c>
      <c r="Q86" s="273"/>
      <c r="R86" s="314" t="s">
        <v>534</v>
      </c>
      <c r="S86" s="273"/>
      <c r="T86" s="314">
        <v>0</v>
      </c>
      <c r="U86" s="273"/>
      <c r="V86" s="314" t="s">
        <v>534</v>
      </c>
      <c r="W86" s="273"/>
      <c r="X86" s="314">
        <v>0</v>
      </c>
      <c r="Y86" s="273"/>
      <c r="Z86" s="314" t="s">
        <v>534</v>
      </c>
      <c r="AA86" s="273"/>
      <c r="AB86" s="314">
        <v>0</v>
      </c>
      <c r="AC86" s="273"/>
      <c r="AD86" s="314" t="s">
        <v>534</v>
      </c>
      <c r="AE86" s="273"/>
      <c r="AF86" s="314">
        <v>0</v>
      </c>
      <c r="AG86" s="314">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0:K20"/>
    <mergeCell ref="H21:I21"/>
    <mergeCell ref="J21:K21"/>
    <mergeCell ref="A12:AG12"/>
    <mergeCell ref="A4:AG4"/>
    <mergeCell ref="A6:AG6"/>
    <mergeCell ref="A8:AG8"/>
    <mergeCell ref="A9:AG9"/>
    <mergeCell ref="A11:AF11"/>
    <mergeCell ref="A14:AG14"/>
    <mergeCell ref="A15:AG15"/>
    <mergeCell ref="A16:G16"/>
    <mergeCell ref="A18:AG18"/>
    <mergeCell ref="P20:S20"/>
    <mergeCell ref="T20:W20"/>
    <mergeCell ref="A20:A22"/>
    <mergeCell ref="B20:B22"/>
    <mergeCell ref="C20:D21"/>
    <mergeCell ref="E20:F21"/>
    <mergeCell ref="G20:G22"/>
    <mergeCell ref="X20:AA20"/>
    <mergeCell ref="AB20:AE20"/>
    <mergeCell ref="AF20:AG21"/>
    <mergeCell ref="L21:M21"/>
    <mergeCell ref="N21:O21"/>
    <mergeCell ref="Z21:AA21"/>
    <mergeCell ref="AB21:AC21"/>
    <mergeCell ref="AD21:AE21"/>
    <mergeCell ref="L20:O20"/>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70" zoomScaleSheetLayoutView="70" workbookViewId="0">
      <selection activeCell="A21" sqref="A21:AV21"/>
    </sheetView>
  </sheetViews>
  <sheetFormatPr defaultColWidth="9.140625" defaultRowHeight="15" x14ac:dyDescent="0.25"/>
  <cols>
    <col min="1" max="1" width="14.7109375" style="16" customWidth="1"/>
    <col min="2" max="2" width="17.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2" t="str">
        <f>'6.2. Паспорт фин осв ввод '!A11:G11</f>
        <v>M_TP3400.PS.0051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2" t="str">
        <f>'6.2. Паспорт фин осв ввод '!A14:G14</f>
        <v>Реконструкция ПС 110/10 кВ Юрга Южного ТПО (установка ДГР-10 - 2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18"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18" customFormat="1" ht="15.75" thickBot="1" x14ac:dyDescent="0.3">
      <c r="A21" s="406" t="s">
        <v>430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8" customFormat="1" ht="58.5" customHeight="1" x14ac:dyDescent="0.25">
      <c r="A22" s="407" t="s">
        <v>52</v>
      </c>
      <c r="B22" s="411" t="s">
        <v>24</v>
      </c>
      <c r="C22" s="409" t="s">
        <v>51</v>
      </c>
      <c r="D22" s="409" t="s">
        <v>50</v>
      </c>
      <c r="E22" s="413" t="s">
        <v>441</v>
      </c>
      <c r="F22" s="414"/>
      <c r="G22" s="414"/>
      <c r="H22" s="414"/>
      <c r="I22" s="414"/>
      <c r="J22" s="414"/>
      <c r="K22" s="414"/>
      <c r="L22" s="415"/>
      <c r="M22" s="409" t="s">
        <v>49</v>
      </c>
      <c r="N22" s="409" t="s">
        <v>48</v>
      </c>
      <c r="O22" s="409" t="s">
        <v>47</v>
      </c>
      <c r="P22" s="416" t="s">
        <v>235</v>
      </c>
      <c r="Q22" s="416" t="s">
        <v>46</v>
      </c>
      <c r="R22" s="416" t="s">
        <v>45</v>
      </c>
      <c r="S22" s="416" t="s">
        <v>44</v>
      </c>
      <c r="T22" s="416"/>
      <c r="U22" s="419" t="s">
        <v>43</v>
      </c>
      <c r="V22" s="419" t="s">
        <v>42</v>
      </c>
      <c r="W22" s="416" t="s">
        <v>41</v>
      </c>
      <c r="X22" s="416" t="s">
        <v>40</v>
      </c>
      <c r="Y22" s="416" t="s">
        <v>39</v>
      </c>
      <c r="Z22" s="434"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18" customFormat="1" ht="64.5" customHeight="1" x14ac:dyDescent="0.25">
      <c r="A23" s="408"/>
      <c r="B23" s="412"/>
      <c r="C23" s="410"/>
      <c r="D23" s="410"/>
      <c r="E23" s="421" t="s">
        <v>23</v>
      </c>
      <c r="F23" s="428" t="s">
        <v>131</v>
      </c>
      <c r="G23" s="428" t="s">
        <v>130</v>
      </c>
      <c r="H23" s="428" t="s">
        <v>129</v>
      </c>
      <c r="I23" s="432" t="s">
        <v>353</v>
      </c>
      <c r="J23" s="432" t="s">
        <v>354</v>
      </c>
      <c r="K23" s="432" t="s">
        <v>355</v>
      </c>
      <c r="L23" s="428" t="s">
        <v>80</v>
      </c>
      <c r="M23" s="410"/>
      <c r="N23" s="410"/>
      <c r="O23" s="410"/>
      <c r="P23" s="417"/>
      <c r="Q23" s="417"/>
      <c r="R23" s="417"/>
      <c r="S23" s="430" t="s">
        <v>2</v>
      </c>
      <c r="T23" s="430" t="s">
        <v>11</v>
      </c>
      <c r="U23" s="420"/>
      <c r="V23" s="420"/>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22" t="s">
        <v>11</v>
      </c>
      <c r="AR23" s="417"/>
      <c r="AS23" s="417"/>
      <c r="AT23" s="417"/>
      <c r="AU23" s="417"/>
      <c r="AV23" s="425"/>
    </row>
    <row r="24" spans="1:48" s="18" customFormat="1" ht="96.75" customHeight="1" x14ac:dyDescent="0.25">
      <c r="A24" s="408"/>
      <c r="B24" s="412"/>
      <c r="C24" s="410"/>
      <c r="D24" s="410"/>
      <c r="E24" s="427"/>
      <c r="F24" s="429"/>
      <c r="G24" s="429"/>
      <c r="H24" s="429"/>
      <c r="I24" s="433"/>
      <c r="J24" s="433"/>
      <c r="K24" s="433"/>
      <c r="L24" s="429"/>
      <c r="M24" s="410"/>
      <c r="N24" s="410"/>
      <c r="O24" s="410"/>
      <c r="P24" s="418"/>
      <c r="Q24" s="418"/>
      <c r="R24" s="418"/>
      <c r="S24" s="431"/>
      <c r="T24" s="431"/>
      <c r="U24" s="421"/>
      <c r="V24" s="421"/>
      <c r="W24" s="418"/>
      <c r="X24" s="418"/>
      <c r="Y24" s="418"/>
      <c r="Z24" s="418"/>
      <c r="AA24" s="418"/>
      <c r="AB24" s="418"/>
      <c r="AC24" s="418"/>
      <c r="AD24" s="418"/>
      <c r="AE24" s="418"/>
      <c r="AF24" s="70" t="s">
        <v>13</v>
      </c>
      <c r="AG24" s="70" t="s">
        <v>12</v>
      </c>
      <c r="AH24" s="71" t="s">
        <v>2</v>
      </c>
      <c r="AI24" s="71" t="s">
        <v>11</v>
      </c>
      <c r="AJ24" s="410"/>
      <c r="AK24" s="410"/>
      <c r="AL24" s="410"/>
      <c r="AM24" s="410"/>
      <c r="AN24" s="410"/>
      <c r="AO24" s="410"/>
      <c r="AP24" s="410"/>
      <c r="AQ24" s="423"/>
      <c r="AR24" s="418"/>
      <c r="AS24" s="418"/>
      <c r="AT24" s="418"/>
      <c r="AU24" s="418"/>
      <c r="AV24" s="42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105" x14ac:dyDescent="0.25">
      <c r="A26" s="293" t="s">
        <v>545</v>
      </c>
      <c r="B26" s="294" t="s">
        <v>591</v>
      </c>
      <c r="C26" s="309" t="s">
        <v>590</v>
      </c>
      <c r="D26" s="293" t="s">
        <v>546</v>
      </c>
      <c r="E26" s="295" t="s">
        <v>481</v>
      </c>
      <c r="F26" s="295" t="s">
        <v>481</v>
      </c>
      <c r="G26" s="295" t="s">
        <v>481</v>
      </c>
      <c r="H26" s="295" t="s">
        <v>481</v>
      </c>
      <c r="I26" s="295" t="s">
        <v>481</v>
      </c>
      <c r="J26" s="295" t="s">
        <v>481</v>
      </c>
      <c r="K26" s="295" t="s">
        <v>481</v>
      </c>
      <c r="L26" s="295" t="s">
        <v>481</v>
      </c>
      <c r="M26" s="294" t="s">
        <v>547</v>
      </c>
      <c r="N26" s="296" t="s">
        <v>589</v>
      </c>
      <c r="O26" s="294" t="s">
        <v>591</v>
      </c>
      <c r="P26" s="297">
        <v>35164</v>
      </c>
      <c r="Q26" s="294" t="s">
        <v>548</v>
      </c>
      <c r="R26" s="297">
        <v>35164</v>
      </c>
      <c r="S26" s="294" t="s">
        <v>549</v>
      </c>
      <c r="T26" s="294" t="s">
        <v>550</v>
      </c>
      <c r="U26" s="294">
        <v>3</v>
      </c>
      <c r="V26" s="294">
        <v>3</v>
      </c>
      <c r="W26" s="294" t="s">
        <v>551</v>
      </c>
      <c r="X26" s="298">
        <v>33517</v>
      </c>
      <c r="Y26" s="294"/>
      <c r="Z26" s="294">
        <v>1</v>
      </c>
      <c r="AA26" s="297">
        <v>33000</v>
      </c>
      <c r="AB26" s="297">
        <v>33000</v>
      </c>
      <c r="AC26" s="294" t="s">
        <v>551</v>
      </c>
      <c r="AD26" s="297">
        <v>39600</v>
      </c>
      <c r="AE26" s="297">
        <v>39600</v>
      </c>
      <c r="AF26" s="299" t="s">
        <v>552</v>
      </c>
      <c r="AG26" s="294" t="s">
        <v>553</v>
      </c>
      <c r="AH26" s="294" t="s">
        <v>554</v>
      </c>
      <c r="AI26" s="294" t="s">
        <v>555</v>
      </c>
      <c r="AJ26" s="294" t="s">
        <v>556</v>
      </c>
      <c r="AK26" s="294" t="s">
        <v>557</v>
      </c>
      <c r="AL26" s="294"/>
      <c r="AM26" s="294"/>
      <c r="AN26" s="294"/>
      <c r="AO26" s="299" t="s">
        <v>558</v>
      </c>
      <c r="AP26" s="294" t="s">
        <v>559</v>
      </c>
      <c r="AQ26" s="294" t="s">
        <v>559</v>
      </c>
      <c r="AR26" s="294" t="s">
        <v>559</v>
      </c>
      <c r="AS26" s="294" t="s">
        <v>559</v>
      </c>
      <c r="AT26" s="294" t="s">
        <v>560</v>
      </c>
      <c r="AU26" s="294"/>
      <c r="AV26" s="294" t="s">
        <v>561</v>
      </c>
    </row>
    <row r="27" spans="1:48" s="292" customFormat="1" ht="15.75" x14ac:dyDescent="0.25">
      <c r="A27" s="293" t="s">
        <v>558</v>
      </c>
      <c r="B27" s="294"/>
      <c r="C27" s="294"/>
      <c r="D27" s="296"/>
      <c r="E27" s="295"/>
      <c r="F27" s="295"/>
      <c r="G27" s="295"/>
      <c r="H27" s="295"/>
      <c r="I27" s="295"/>
      <c r="J27" s="295"/>
      <c r="K27" s="295"/>
      <c r="L27" s="295"/>
      <c r="M27" s="294" t="s">
        <v>558</v>
      </c>
      <c r="N27" s="296"/>
      <c r="O27" s="294"/>
      <c r="P27" s="297"/>
      <c r="Q27" s="294"/>
      <c r="R27" s="297"/>
      <c r="S27" s="294"/>
      <c r="T27" s="294"/>
      <c r="U27" s="294"/>
      <c r="V27" s="294"/>
      <c r="W27" s="294" t="s">
        <v>562</v>
      </c>
      <c r="X27" s="298">
        <v>0</v>
      </c>
      <c r="Y27" s="294" t="s">
        <v>562</v>
      </c>
      <c r="Z27" s="294"/>
      <c r="AA27" s="297"/>
      <c r="AB27" s="297"/>
      <c r="AC27" s="294"/>
      <c r="AD27" s="297"/>
      <c r="AE27" s="297"/>
      <c r="AF27" s="299" t="s">
        <v>558</v>
      </c>
      <c r="AG27" s="294"/>
      <c r="AH27" s="294"/>
      <c r="AI27" s="294"/>
      <c r="AJ27" s="294"/>
      <c r="AK27" s="294"/>
      <c r="AL27" s="294"/>
      <c r="AM27" s="294"/>
      <c r="AN27" s="294"/>
      <c r="AO27" s="299" t="s">
        <v>558</v>
      </c>
      <c r="AP27" s="294"/>
      <c r="AQ27" s="294"/>
      <c r="AR27" s="294"/>
      <c r="AS27" s="294"/>
      <c r="AT27" s="294"/>
      <c r="AU27" s="294"/>
      <c r="AV27" s="294"/>
    </row>
    <row r="28" spans="1:48" s="292" customFormat="1" ht="15.75" x14ac:dyDescent="0.25">
      <c r="A28" s="293" t="s">
        <v>558</v>
      </c>
      <c r="B28" s="294"/>
      <c r="C28" s="294"/>
      <c r="D28" s="296"/>
      <c r="E28" s="295"/>
      <c r="F28" s="295"/>
      <c r="G28" s="295"/>
      <c r="H28" s="295"/>
      <c r="I28" s="295"/>
      <c r="J28" s="295"/>
      <c r="K28" s="295"/>
      <c r="L28" s="295"/>
      <c r="M28" s="294" t="s">
        <v>558</v>
      </c>
      <c r="N28" s="296"/>
      <c r="O28" s="294"/>
      <c r="P28" s="297"/>
      <c r="Q28" s="294"/>
      <c r="R28" s="297"/>
      <c r="S28" s="294"/>
      <c r="T28" s="294"/>
      <c r="U28" s="294"/>
      <c r="V28" s="294"/>
      <c r="W28" s="294" t="s">
        <v>563</v>
      </c>
      <c r="X28" s="298">
        <v>35148</v>
      </c>
      <c r="Y28" s="294"/>
      <c r="Z28" s="294"/>
      <c r="AA28" s="297">
        <v>35148</v>
      </c>
      <c r="AB28" s="297"/>
      <c r="AC28" s="294"/>
      <c r="AD28" s="297"/>
      <c r="AE28" s="297"/>
      <c r="AF28" s="299" t="s">
        <v>558</v>
      </c>
      <c r="AG28" s="294"/>
      <c r="AH28" s="294"/>
      <c r="AI28" s="294"/>
      <c r="AJ28" s="294"/>
      <c r="AK28" s="294"/>
      <c r="AL28" s="294"/>
      <c r="AM28" s="294"/>
      <c r="AN28" s="294"/>
      <c r="AO28" s="299" t="s">
        <v>558</v>
      </c>
      <c r="AP28" s="294"/>
      <c r="AQ28" s="294"/>
      <c r="AR28" s="294"/>
      <c r="AS28" s="294"/>
      <c r="AT28" s="294"/>
      <c r="AU28" s="294"/>
      <c r="AV28" s="2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7" zoomScale="80" zoomScaleNormal="90" zoomScaleSheetLayoutView="80" workbookViewId="0">
      <selection activeCell="A21" sqref="A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5" t="str">
        <f>'1. паспорт местоположение'!A5:C5</f>
        <v>Год раскрытия информации: 2022 год</v>
      </c>
      <c r="B5" s="435"/>
      <c r="C5" s="37"/>
      <c r="D5" s="37"/>
      <c r="E5" s="37"/>
      <c r="F5" s="37"/>
      <c r="G5" s="37"/>
      <c r="H5" s="37"/>
    </row>
    <row r="6" spans="1:8" ht="18.75" x14ac:dyDescent="0.3">
      <c r="A6" s="66"/>
      <c r="B6" s="66"/>
      <c r="C6" s="66"/>
      <c r="D6" s="66"/>
      <c r="E6" s="66"/>
      <c r="F6" s="66"/>
      <c r="G6" s="66"/>
      <c r="H6" s="66"/>
    </row>
    <row r="7" spans="1:8" ht="18.75" x14ac:dyDescent="0.25">
      <c r="A7" s="371" t="s">
        <v>9</v>
      </c>
      <c r="B7" s="371"/>
      <c r="C7" s="65"/>
      <c r="D7" s="65"/>
      <c r="E7" s="65"/>
      <c r="F7" s="65"/>
      <c r="G7" s="65"/>
      <c r="H7" s="65"/>
    </row>
    <row r="8" spans="1:8" ht="18.75" x14ac:dyDescent="0.25">
      <c r="A8" s="65"/>
      <c r="B8" s="65"/>
      <c r="C8" s="65"/>
      <c r="D8" s="65"/>
      <c r="E8" s="65"/>
      <c r="F8" s="65"/>
      <c r="G8" s="65"/>
      <c r="H8" s="65"/>
    </row>
    <row r="9" spans="1:8" x14ac:dyDescent="0.25">
      <c r="A9" s="362" t="str">
        <f>'1. паспорт местоположение'!A9:C9</f>
        <v>АО "Россети Тюмень"</v>
      </c>
      <c r="B9" s="362"/>
      <c r="C9" s="63"/>
      <c r="D9" s="63"/>
      <c r="E9" s="63"/>
      <c r="F9" s="63"/>
      <c r="G9" s="63"/>
      <c r="H9" s="63"/>
    </row>
    <row r="10" spans="1:8" x14ac:dyDescent="0.25">
      <c r="A10" s="363" t="s">
        <v>8</v>
      </c>
      <c r="B10" s="363"/>
      <c r="C10" s="64"/>
      <c r="D10" s="64"/>
      <c r="E10" s="64"/>
      <c r="F10" s="64"/>
      <c r="G10" s="64"/>
      <c r="H10" s="64"/>
    </row>
    <row r="11" spans="1:8" ht="18.75" x14ac:dyDescent="0.25">
      <c r="A11" s="65"/>
      <c r="B11" s="65"/>
      <c r="C11" s="65"/>
      <c r="D11" s="65"/>
      <c r="E11" s="65"/>
      <c r="F11" s="65"/>
      <c r="G11" s="65"/>
      <c r="H11" s="65"/>
    </row>
    <row r="12" spans="1:8" ht="30.75" customHeight="1" x14ac:dyDescent="0.25">
      <c r="A12" s="362" t="str">
        <f>'7. Паспорт отчет о закупке'!A12:AV12</f>
        <v>M_TP3400.PS.0051</v>
      </c>
      <c r="B12" s="362"/>
      <c r="C12" s="63"/>
      <c r="D12" s="63"/>
      <c r="E12" s="63"/>
      <c r="F12" s="63"/>
      <c r="G12" s="63"/>
      <c r="H12" s="63"/>
    </row>
    <row r="13" spans="1:8" x14ac:dyDescent="0.25">
      <c r="A13" s="363" t="s">
        <v>7</v>
      </c>
      <c r="B13" s="363"/>
      <c r="C13" s="64"/>
      <c r="D13" s="64"/>
      <c r="E13" s="64"/>
      <c r="F13" s="64"/>
      <c r="G13" s="64"/>
      <c r="H13" s="64"/>
    </row>
    <row r="14" spans="1:8" ht="18.75" x14ac:dyDescent="0.25">
      <c r="A14" s="10"/>
      <c r="B14" s="10"/>
      <c r="C14" s="10"/>
      <c r="D14" s="10"/>
      <c r="E14" s="10"/>
      <c r="F14" s="10"/>
      <c r="G14" s="10"/>
      <c r="H14" s="10"/>
    </row>
    <row r="15" spans="1:8" ht="40.5" customHeight="1" x14ac:dyDescent="0.25">
      <c r="A15" s="439" t="str">
        <f>'7. Паспорт отчет о закупке'!A15:AV15</f>
        <v>Реконструкция ПС 110/10 кВ Юрга Южного ТПО (установка ДГР-10 - 2 шт.).</v>
      </c>
      <c r="B15" s="439"/>
      <c r="C15" s="63"/>
      <c r="D15" s="63"/>
      <c r="E15" s="63"/>
      <c r="F15" s="63"/>
      <c r="G15" s="63"/>
      <c r="H15" s="63"/>
    </row>
    <row r="16" spans="1:8" x14ac:dyDescent="0.25">
      <c r="A16" s="363" t="s">
        <v>6</v>
      </c>
      <c r="B16" s="363"/>
      <c r="C16" s="64"/>
      <c r="D16" s="64"/>
      <c r="E16" s="64"/>
      <c r="F16" s="64"/>
      <c r="G16" s="64"/>
      <c r="H16" s="64"/>
    </row>
    <row r="17" spans="1:2" x14ac:dyDescent="0.25">
      <c r="B17" s="40"/>
    </row>
    <row r="18" spans="1:2" ht="33.75" customHeight="1" x14ac:dyDescent="0.25">
      <c r="A18" s="440" t="s">
        <v>431</v>
      </c>
      <c r="B18" s="441"/>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476</v>
      </c>
      <c r="B27" s="94" t="s">
        <v>534</v>
      </c>
    </row>
    <row r="28" spans="1:2" ht="30.75" thickBot="1" x14ac:dyDescent="0.3">
      <c r="A28" s="49" t="s">
        <v>316</v>
      </c>
      <c r="B28" s="49"/>
    </row>
    <row r="29" spans="1:2" ht="28.5" x14ac:dyDescent="0.25">
      <c r="A29" s="276" t="s">
        <v>317</v>
      </c>
      <c r="B29" s="277">
        <v>39.6</v>
      </c>
    </row>
    <row r="30" spans="1:2" ht="28.5" x14ac:dyDescent="0.25">
      <c r="A30" s="278" t="s">
        <v>318</v>
      </c>
      <c r="B30" s="279">
        <v>39.600999999999999</v>
      </c>
    </row>
    <row r="31" spans="1:2" x14ac:dyDescent="0.25">
      <c r="A31" s="280" t="s">
        <v>319</v>
      </c>
      <c r="B31" s="281"/>
    </row>
    <row r="32" spans="1:2" ht="29.25" thickBot="1" x14ac:dyDescent="0.3">
      <c r="A32" s="282" t="s">
        <v>537</v>
      </c>
      <c r="B32" s="283">
        <v>39.6</v>
      </c>
    </row>
    <row r="33" spans="1:2" ht="30" x14ac:dyDescent="0.25">
      <c r="A33" s="284" t="s">
        <v>538</v>
      </c>
      <c r="B33" s="285">
        <v>39.6</v>
      </c>
    </row>
    <row r="34" spans="1:2" x14ac:dyDescent="0.25">
      <c r="A34" s="286" t="s">
        <v>320</v>
      </c>
      <c r="B34" s="287">
        <v>0</v>
      </c>
    </row>
    <row r="35" spans="1:2" x14ac:dyDescent="0.25">
      <c r="A35" s="286" t="s">
        <v>321</v>
      </c>
      <c r="B35" s="288">
        <v>39.335999999999999</v>
      </c>
    </row>
    <row r="36" spans="1:2" x14ac:dyDescent="0.25">
      <c r="A36" s="286" t="s">
        <v>322</v>
      </c>
      <c r="B36" s="288">
        <v>32.780999999999999</v>
      </c>
    </row>
    <row r="37" spans="1:2" ht="29.25" thickBot="1" x14ac:dyDescent="0.3">
      <c r="A37" s="282" t="s">
        <v>539</v>
      </c>
      <c r="B37" s="283">
        <v>0</v>
      </c>
    </row>
    <row r="38" spans="1:2" x14ac:dyDescent="0.25">
      <c r="A38" s="286" t="s">
        <v>540</v>
      </c>
      <c r="B38" s="287" t="s">
        <v>458</v>
      </c>
    </row>
    <row r="39" spans="1:2" x14ac:dyDescent="0.25">
      <c r="A39" s="286" t="s">
        <v>320</v>
      </c>
      <c r="B39" s="287" t="s">
        <v>458</v>
      </c>
    </row>
    <row r="40" spans="1:2" x14ac:dyDescent="0.25">
      <c r="A40" s="286" t="s">
        <v>321</v>
      </c>
      <c r="B40" s="287" t="s">
        <v>458</v>
      </c>
    </row>
    <row r="41" spans="1:2" x14ac:dyDescent="0.25">
      <c r="A41" s="286" t="s">
        <v>322</v>
      </c>
      <c r="B41" s="287" t="s">
        <v>458</v>
      </c>
    </row>
    <row r="42" spans="1:2" ht="29.25" thickBot="1" x14ac:dyDescent="0.3">
      <c r="A42" s="282" t="s">
        <v>541</v>
      </c>
      <c r="B42" s="283">
        <v>0</v>
      </c>
    </row>
    <row r="43" spans="1:2" ht="30" x14ac:dyDescent="0.25">
      <c r="A43" s="284" t="s">
        <v>564</v>
      </c>
      <c r="B43" s="285">
        <v>0</v>
      </c>
    </row>
    <row r="44" spans="1:2" x14ac:dyDescent="0.25">
      <c r="A44" s="286" t="s">
        <v>320</v>
      </c>
      <c r="B44" s="287">
        <v>0</v>
      </c>
    </row>
    <row r="45" spans="1:2" x14ac:dyDescent="0.25">
      <c r="A45" s="286" t="s">
        <v>321</v>
      </c>
      <c r="B45" s="288">
        <v>0</v>
      </c>
    </row>
    <row r="46" spans="1:2" x14ac:dyDescent="0.25">
      <c r="A46" s="286" t="s">
        <v>322</v>
      </c>
      <c r="B46" s="288">
        <v>0</v>
      </c>
    </row>
    <row r="47" spans="1:2" ht="29.25" thickBot="1" x14ac:dyDescent="0.3">
      <c r="A47" s="282" t="s">
        <v>323</v>
      </c>
      <c r="B47" s="289" t="s">
        <v>458</v>
      </c>
    </row>
    <row r="48" spans="1:2" x14ac:dyDescent="0.25">
      <c r="A48" s="286" t="s">
        <v>319</v>
      </c>
      <c r="B48" s="287" t="s">
        <v>458</v>
      </c>
    </row>
    <row r="49" spans="1:2" x14ac:dyDescent="0.25">
      <c r="A49" s="286" t="s">
        <v>542</v>
      </c>
      <c r="B49" s="287" t="s">
        <v>458</v>
      </c>
    </row>
    <row r="50" spans="1:2" x14ac:dyDescent="0.25">
      <c r="A50" s="286" t="s">
        <v>543</v>
      </c>
      <c r="B50" s="287" t="s">
        <v>458</v>
      </c>
    </row>
    <row r="51" spans="1:2" ht="30" x14ac:dyDescent="0.25">
      <c r="A51" s="286" t="s">
        <v>544</v>
      </c>
      <c r="B51" s="287" t="s">
        <v>458</v>
      </c>
    </row>
    <row r="52" spans="1:2" ht="16.5" thickBot="1" x14ac:dyDescent="0.3">
      <c r="A52" s="282" t="s">
        <v>324</v>
      </c>
      <c r="B52" s="290">
        <v>100</v>
      </c>
    </row>
    <row r="53" spans="1:2" ht="16.5" thickBot="1" x14ac:dyDescent="0.3">
      <c r="A53" s="282" t="s">
        <v>325</v>
      </c>
      <c r="B53" s="291">
        <v>39.336979119999995</v>
      </c>
    </row>
    <row r="54" spans="1:2" ht="16.5" thickBot="1" x14ac:dyDescent="0.3">
      <c r="A54" s="282" t="s">
        <v>326</v>
      </c>
      <c r="B54" s="290">
        <v>100</v>
      </c>
    </row>
    <row r="55" spans="1:2" ht="16.5" thickBot="1" x14ac:dyDescent="0.3">
      <c r="A55" s="282" t="s">
        <v>327</v>
      </c>
      <c r="B55" s="291">
        <v>32.780815939999997</v>
      </c>
    </row>
    <row r="56" spans="1:2" x14ac:dyDescent="0.25">
      <c r="A56" s="48" t="s">
        <v>328</v>
      </c>
      <c r="B56" s="50"/>
    </row>
    <row r="57" spans="1:2" x14ac:dyDescent="0.25">
      <c r="A57" s="52" t="s">
        <v>329</v>
      </c>
      <c r="B57" s="52" t="s">
        <v>565</v>
      </c>
    </row>
    <row r="58" spans="1:2" x14ac:dyDescent="0.25">
      <c r="A58" s="52" t="s">
        <v>330</v>
      </c>
      <c r="B58" s="52" t="s">
        <v>481</v>
      </c>
    </row>
    <row r="59" spans="1:2" x14ac:dyDescent="0.25">
      <c r="A59" s="52" t="s">
        <v>331</v>
      </c>
      <c r="B59" s="52" t="s">
        <v>481</v>
      </c>
    </row>
    <row r="60" spans="1:2" x14ac:dyDescent="0.25">
      <c r="A60" s="52" t="s">
        <v>332</v>
      </c>
      <c r="B60" s="52" t="s">
        <v>551</v>
      </c>
    </row>
    <row r="61" spans="1:2" ht="16.5" thickBot="1" x14ac:dyDescent="0.3">
      <c r="A61" s="53" t="s">
        <v>333</v>
      </c>
      <c r="B61" s="53" t="s">
        <v>481</v>
      </c>
    </row>
    <row r="62" spans="1:2" ht="30.75" thickBot="1" x14ac:dyDescent="0.3">
      <c r="A62" s="50" t="s">
        <v>334</v>
      </c>
      <c r="B62" s="51"/>
    </row>
    <row r="63" spans="1:2" ht="29.25" thickBot="1" x14ac:dyDescent="0.3">
      <c r="A63" s="45" t="s">
        <v>335</v>
      </c>
      <c r="B63" s="51"/>
    </row>
    <row r="64" spans="1:2" ht="16.5" thickBot="1" x14ac:dyDescent="0.3">
      <c r="A64" s="50" t="s">
        <v>319</v>
      </c>
      <c r="B64" s="55" t="s">
        <v>481</v>
      </c>
    </row>
    <row r="65" spans="1:2" ht="16.5" thickBot="1" x14ac:dyDescent="0.3">
      <c r="A65" s="50" t="s">
        <v>336</v>
      </c>
      <c r="B65" s="51" t="s">
        <v>481</v>
      </c>
    </row>
    <row r="66" spans="1:2" ht="16.5" thickBot="1" x14ac:dyDescent="0.3">
      <c r="A66" s="50" t="s">
        <v>337</v>
      </c>
      <c r="B66" s="55" t="s">
        <v>481</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481</v>
      </c>
    </row>
    <row r="70" spans="1:2" ht="16.5" thickBot="1" x14ac:dyDescent="0.3">
      <c r="A70" s="52" t="s">
        <v>341</v>
      </c>
      <c r="B70" s="57" t="s">
        <v>481</v>
      </c>
    </row>
    <row r="71" spans="1:2" ht="16.5" thickBot="1" x14ac:dyDescent="0.3">
      <c r="A71" s="52" t="s">
        <v>342</v>
      </c>
      <c r="B71" s="57"/>
    </row>
    <row r="72" spans="1:2" ht="29.25" thickBot="1" x14ac:dyDescent="0.3">
      <c r="A72" s="56" t="s">
        <v>343</v>
      </c>
      <c r="B72" s="55" t="s">
        <v>585</v>
      </c>
    </row>
    <row r="73" spans="1:2" ht="28.5" customHeight="1" x14ac:dyDescent="0.25">
      <c r="A73" s="48" t="s">
        <v>344</v>
      </c>
      <c r="B73" s="436" t="s">
        <v>488</v>
      </c>
    </row>
    <row r="74" spans="1:2" x14ac:dyDescent="0.25">
      <c r="A74" s="52" t="s">
        <v>345</v>
      </c>
      <c r="B74" s="437"/>
    </row>
    <row r="75" spans="1:2" x14ac:dyDescent="0.25">
      <c r="A75" s="52" t="s">
        <v>346</v>
      </c>
      <c r="B75" s="437"/>
    </row>
    <row r="76" spans="1:2" x14ac:dyDescent="0.25">
      <c r="A76" s="52" t="s">
        <v>347</v>
      </c>
      <c r="B76" s="437"/>
    </row>
    <row r="77" spans="1:2" x14ac:dyDescent="0.25">
      <c r="A77" s="52" t="s">
        <v>348</v>
      </c>
      <c r="B77" s="437"/>
    </row>
    <row r="78" spans="1:2" ht="16.5" thickBot="1" x14ac:dyDescent="0.3">
      <c r="A78" s="58" t="s">
        <v>349</v>
      </c>
      <c r="B78" s="43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2022-10-05T07:35:37Z</dcterms:modified>
</cp:coreProperties>
</file>